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georgiou28\Documents\Καύσιμα\Καύσιμα ΓΛ 19.2023\Τιμές\04.2025\"/>
    </mc:Choice>
  </mc:AlternateContent>
  <xr:revisionPtr revIDLastSave="0" documentId="13_ncr:1_{31E95357-A6E5-4EB3-9062-D5F38B895324}" xr6:coauthVersionLast="47" xr6:coauthVersionMax="47" xr10:uidLastSave="{00000000-0000-0000-0000-000000000000}"/>
  <bookViews>
    <workbookView xWindow="-120" yWindow="-120" windowWidth="25440" windowHeight="15390" tabRatio="700" activeTab="10" xr2:uid="{00000000-000D-0000-FFFF-FFFF00000000}"/>
  </bookViews>
  <sheets>
    <sheet name="JUL 24" sheetId="51" r:id="rId1"/>
    <sheet name="AUG 24" sheetId="50" r:id="rId2"/>
    <sheet name="SEP 24" sheetId="52" r:id="rId3"/>
    <sheet name="OCT 24" sheetId="53" r:id="rId4"/>
    <sheet name="NOV 24" sheetId="54" r:id="rId5"/>
    <sheet name="DEC 24" sheetId="55" r:id="rId6"/>
    <sheet name="JAN 25" sheetId="56" r:id="rId7"/>
    <sheet name="FEB 25" sheetId="57" r:id="rId8"/>
    <sheet name="MAR 25" sheetId="58" r:id="rId9"/>
    <sheet name="APR 25" sheetId="59" r:id="rId10"/>
    <sheet name="ΜΑΥ 25" sheetId="60" r:id="rId1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12" i="60" l="1"/>
  <c r="E12" i="60" s="1"/>
  <c r="G12" i="60" s="1"/>
  <c r="H12" i="60" s="1"/>
  <c r="I12" i="60" s="1"/>
  <c r="C11" i="60"/>
  <c r="E11" i="60" s="1"/>
  <c r="G11" i="60" s="1"/>
  <c r="H11" i="60" s="1"/>
  <c r="I11" i="60" s="1"/>
  <c r="C10" i="60"/>
  <c r="E10" i="60" s="1"/>
  <c r="G10" i="60" s="1"/>
  <c r="H10" i="60" s="1"/>
  <c r="I10" i="60" s="1"/>
  <c r="C10" i="59"/>
  <c r="E10" i="59" s="1"/>
  <c r="G10" i="59" s="1"/>
  <c r="H10" i="59" s="1"/>
  <c r="I10" i="59" s="1"/>
  <c r="C12" i="59"/>
  <c r="E12" i="59" s="1"/>
  <c r="G12" i="59" s="1"/>
  <c r="H12" i="59" s="1"/>
  <c r="I12" i="59" s="1"/>
  <c r="C11" i="59"/>
  <c r="E11" i="59" s="1"/>
  <c r="G11" i="59" s="1"/>
  <c r="H11" i="59" s="1"/>
  <c r="I11" i="59" s="1"/>
  <c r="C12" i="58"/>
  <c r="E12" i="58" s="1"/>
  <c r="G12" i="58" s="1"/>
  <c r="H12" i="58" s="1"/>
  <c r="I12" i="58" s="1"/>
  <c r="C11" i="58"/>
  <c r="E11" i="58" s="1"/>
  <c r="G11" i="58" s="1"/>
  <c r="H11" i="58" s="1"/>
  <c r="I11" i="58" s="1"/>
  <c r="C10" i="58"/>
  <c r="E10" i="58" s="1"/>
  <c r="G10" i="58" s="1"/>
  <c r="H10" i="58" s="1"/>
  <c r="I10" i="58" s="1"/>
  <c r="C12" i="57"/>
  <c r="E12" i="57" s="1"/>
  <c r="G12" i="57" s="1"/>
  <c r="H12" i="57" s="1"/>
  <c r="I12" i="57" s="1"/>
  <c r="C11" i="57"/>
  <c r="E11" i="57" s="1"/>
  <c r="G11" i="57" s="1"/>
  <c r="H11" i="57" s="1"/>
  <c r="I11" i="57" s="1"/>
  <c r="C10" i="57"/>
  <c r="E10" i="57" s="1"/>
  <c r="G10" i="57" s="1"/>
  <c r="H10" i="57" s="1"/>
  <c r="I10" i="57" s="1"/>
  <c r="C12" i="56"/>
  <c r="E12" i="56" s="1"/>
  <c r="G12" i="56" s="1"/>
  <c r="H12" i="56" s="1"/>
  <c r="I12" i="56" s="1"/>
  <c r="C11" i="56"/>
  <c r="E11" i="56" s="1"/>
  <c r="G11" i="56" s="1"/>
  <c r="H11" i="56" s="1"/>
  <c r="I11" i="56" s="1"/>
  <c r="C10" i="56"/>
  <c r="E10" i="56" s="1"/>
  <c r="G10" i="56" s="1"/>
  <c r="H10" i="56" s="1"/>
  <c r="I10" i="56" s="1"/>
  <c r="C12" i="55"/>
  <c r="E12" i="55" s="1"/>
  <c r="G12" i="55" s="1"/>
  <c r="H12" i="55" s="1"/>
  <c r="I12" i="55" s="1"/>
  <c r="C11" i="55"/>
  <c r="E11" i="55" s="1"/>
  <c r="G11" i="55" s="1"/>
  <c r="H11" i="55" s="1"/>
  <c r="I11" i="55" s="1"/>
  <c r="C10" i="55"/>
  <c r="E10" i="55" s="1"/>
  <c r="G10" i="55" s="1"/>
  <c r="H10" i="55" s="1"/>
  <c r="I10" i="55" s="1"/>
  <c r="C12" i="54"/>
  <c r="E12" i="54" s="1"/>
  <c r="G12" i="54" s="1"/>
  <c r="H12" i="54" s="1"/>
  <c r="I12" i="54" s="1"/>
  <c r="C11" i="54"/>
  <c r="E11" i="54" s="1"/>
  <c r="G11" i="54" s="1"/>
  <c r="H11" i="54" s="1"/>
  <c r="I11" i="54" s="1"/>
  <c r="C10" i="54"/>
  <c r="E10" i="54" s="1"/>
  <c r="G10" i="54" s="1"/>
  <c r="H10" i="54" s="1"/>
  <c r="I10" i="54" s="1"/>
  <c r="C12" i="53"/>
  <c r="E12" i="53" s="1"/>
  <c r="G12" i="53" s="1"/>
  <c r="H12" i="53" s="1"/>
  <c r="I12" i="53" s="1"/>
  <c r="C11" i="53"/>
  <c r="E11" i="53" s="1"/>
  <c r="G11" i="53" s="1"/>
  <c r="H11" i="53" s="1"/>
  <c r="I11" i="53" s="1"/>
  <c r="C10" i="53"/>
  <c r="E10" i="53" s="1"/>
  <c r="G10" i="53" s="1"/>
  <c r="H10" i="53" s="1"/>
  <c r="I10" i="53" s="1"/>
  <c r="M10" i="60" l="1"/>
  <c r="K10" i="60"/>
  <c r="M11" i="60"/>
  <c r="K11" i="60"/>
  <c r="K12" i="60"/>
  <c r="M12" i="60"/>
  <c r="K11" i="59"/>
  <c r="M11" i="59"/>
  <c r="M10" i="59"/>
  <c r="K10" i="59"/>
  <c r="M12" i="59"/>
  <c r="K12" i="59"/>
  <c r="M12" i="58"/>
  <c r="K12" i="58"/>
  <c r="K10" i="58"/>
  <c r="M10" i="58"/>
  <c r="K11" i="58"/>
  <c r="M11" i="58"/>
  <c r="M10" i="57"/>
  <c r="K10" i="57"/>
  <c r="M11" i="57"/>
  <c r="K11" i="57"/>
  <c r="K12" i="57"/>
  <c r="M12" i="57"/>
  <c r="M10" i="56"/>
  <c r="K10" i="56"/>
  <c r="K11" i="56"/>
  <c r="M11" i="56"/>
  <c r="M12" i="56"/>
  <c r="K12" i="56"/>
  <c r="K10" i="55"/>
  <c r="M10" i="55"/>
  <c r="K11" i="55"/>
  <c r="M11" i="55"/>
  <c r="M12" i="55"/>
  <c r="K12" i="55"/>
  <c r="M12" i="54"/>
  <c r="K12" i="54"/>
  <c r="K10" i="54"/>
  <c r="M10" i="54"/>
  <c r="K11" i="54"/>
  <c r="M11" i="54"/>
  <c r="K10" i="53"/>
  <c r="M10" i="53"/>
  <c r="M11" i="53"/>
  <c r="K11" i="53"/>
  <c r="M12" i="53"/>
  <c r="K12" i="53"/>
  <c r="C12" i="52"/>
  <c r="E12" i="52" s="1"/>
  <c r="G12" i="52" s="1"/>
  <c r="H12" i="52" s="1"/>
  <c r="I12" i="52" s="1"/>
  <c r="C11" i="52"/>
  <c r="E11" i="52" s="1"/>
  <c r="G11" i="52" s="1"/>
  <c r="H11" i="52" s="1"/>
  <c r="I11" i="52" s="1"/>
  <c r="C10" i="52"/>
  <c r="E10" i="52" s="1"/>
  <c r="G10" i="52" s="1"/>
  <c r="H10" i="52" s="1"/>
  <c r="I10" i="52" s="1"/>
  <c r="C12" i="51"/>
  <c r="E12" i="51" s="1"/>
  <c r="G12" i="51" s="1"/>
  <c r="H12" i="51" s="1"/>
  <c r="I12" i="51" s="1"/>
  <c r="C11" i="51"/>
  <c r="E11" i="51" s="1"/>
  <c r="G11" i="51" s="1"/>
  <c r="H11" i="51" s="1"/>
  <c r="I11" i="51" s="1"/>
  <c r="D10" i="51"/>
  <c r="C10" i="51"/>
  <c r="E10" i="51" s="1"/>
  <c r="G10" i="51" s="1"/>
  <c r="H10" i="51" s="1"/>
  <c r="I10" i="51" s="1"/>
  <c r="D10" i="50"/>
  <c r="C10" i="50"/>
  <c r="C12" i="50"/>
  <c r="C11" i="50"/>
  <c r="M12" i="52" l="1"/>
  <c r="K12" i="52"/>
  <c r="K11" i="52"/>
  <c r="M11" i="52"/>
  <c r="M10" i="52"/>
  <c r="K10" i="52"/>
  <c r="K12" i="51"/>
  <c r="M12" i="51"/>
  <c r="M10" i="51"/>
  <c r="K10" i="51"/>
  <c r="M11" i="51"/>
  <c r="K11" i="51"/>
  <c r="E11" i="50"/>
  <c r="G11" i="50" s="1"/>
  <c r="H11" i="50" s="1"/>
  <c r="I11" i="50" s="1"/>
  <c r="M11" i="50" s="1"/>
  <c r="E12" i="50"/>
  <c r="G12" i="50" s="1"/>
  <c r="H12" i="50" s="1"/>
  <c r="I12" i="50" s="1"/>
  <c r="M12" i="50" s="1"/>
  <c r="E10" i="50"/>
  <c r="G10" i="50" s="1"/>
  <c r="H10" i="50" s="1"/>
  <c r="I10" i="50" s="1"/>
  <c r="M10" i="50" s="1"/>
  <c r="K12" i="50" l="1"/>
  <c r="K11" i="50"/>
  <c r="K10" i="50"/>
</calcChain>
</file>

<file path=xl/sharedStrings.xml><?xml version="1.0" encoding="utf-8"?>
<sst xmlns="http://schemas.openxmlformats.org/spreadsheetml/2006/main" count="291" uniqueCount="51">
  <si>
    <t>ΓΙΑ ΚΑΥΣΙΜΑ ΤΥΠΟΥ JET A-1</t>
  </si>
  <si>
    <t>JET A-1</t>
  </si>
  <si>
    <t xml:space="preserve">Συναλλαγματική Ισοτιμία </t>
  </si>
  <si>
    <t>Είδος</t>
  </si>
  <si>
    <t>Τιμές Platts</t>
  </si>
  <si>
    <t>Τιμές Platts/Λίτρο
σε Δολάρια</t>
  </si>
  <si>
    <t>Τιμή/Λίτρο σε Ευρώ</t>
  </si>
  <si>
    <t>Τιμή μετά την Επιβάρυνση (€)</t>
  </si>
  <si>
    <t>Τιμή μετά τα τέλη ΚΟΔΑΠ €0,0107</t>
  </si>
  <si>
    <t xml:space="preserve"> </t>
  </si>
  <si>
    <t>Είδος 1: Πετρέλαιο JET A-1 με παράδοση σε δεξαμενές</t>
  </si>
  <si>
    <t>Είδος 3: Πετρέλαιο JET A-1 με παράδοση απευθείας σε ψεκαστικά αεροπλάνα</t>
  </si>
  <si>
    <t>ΑΝΑΔΟΧΟΣ: PETROLINA (HOLDINGS) PUBLIC LTD</t>
  </si>
  <si>
    <t>Είδος 2: Πετρέλαιο JET A-1 με παράδοση απευθείας σε ελικόπτερα της Αστυνομίας και του Τμήματος Δασών</t>
  </si>
  <si>
    <t>Αεροδρόμιο Λάρνακας</t>
  </si>
  <si>
    <t>Αεροδρόμιο Πάφου</t>
  </si>
  <si>
    <t>ΤΙΜΗ ΠΛΗΡΩΜΗΣ ΧΩΡΙΣ ΦΠΑ (€) (Αερ. Λάρνακας)</t>
  </si>
  <si>
    <t>ΤΙΜΗ ΠΛΗΡΩΜΗΣ ΧΩΡΙΣ ΦΠΑ (€) (Αερ. Πάφου)</t>
  </si>
  <si>
    <t>Τέλη Διαχείρισης Αεροδρομίου Λάρνακας</t>
  </si>
  <si>
    <t>Τέλη Διαχείρισης Αεροδρομίου Πάφου</t>
  </si>
  <si>
    <t>Τιμή μετά τον Ειδικό Φόρο Κατανάλωσης €0,40</t>
  </si>
  <si>
    <t>Επιβάρυνση βάσει της Συμφωνίας σε Ευρώ</t>
  </si>
  <si>
    <t xml:space="preserve">Δολάριο σε Ευρώ </t>
  </si>
  <si>
    <t>ΑΡ. ΔΙΑΓΩΝΙΣΜΟΥ: ΓΛ19/2023 - ΔΙΑΡΚΕΙΑ ΣΥΜΦΩΝΙΑΣ ΠΛΑΙΣΙΟ: 01/07/2024-30/06/2027</t>
  </si>
  <si>
    <t>ΤΙΜΕΣ ΑΥΓΟΥΣΤΟΥ 2024</t>
  </si>
  <si>
    <t>ΙΟΥΛΙΟΣ</t>
  </si>
  <si>
    <t>ΜΕ ΒΑΣΗ ΤΗ ΣΥΜΦΩΝΙΑ ΟΙ ΤΙΜΕΣ ΧΡΕΩΣΗΣ ΑΥΓΟΥΣΤΟΥ ΒΑΣΙΖΟΝΤAI ΣΤΙΣ ΜΕΣΕΣ ΤΙΜΕΣ PLATTS ΙΟΥΛΙΟΥ</t>
  </si>
  <si>
    <t>ΤΙΜΕΣ ΙΟΥΛΙΟΥ 2024</t>
  </si>
  <si>
    <t>ΙΟΥΝΙΟΣ</t>
  </si>
  <si>
    <t>ΜΕ ΒΑΣΗ ΤΗ ΣΥΜΦΩΝΙΑ ΟΙ ΤΙΜΕΣ ΧΡΕΩΣΗΣ ΙΟΥΛΙΟΥ ΒΑΣΙΖΟΝΤAI ΣΤΙΣ ΜΕΣΕΣ ΤΙΜΕΣ PLATTS ΙΟΥΝΙΟΥ</t>
  </si>
  <si>
    <t>ΤΙΜΕΣ ΣΕΠΤΕΜΒΡΙΟΥ 2024</t>
  </si>
  <si>
    <t>ΑΥΓΟΥΣΤΟΣ</t>
  </si>
  <si>
    <t>ΜΕ ΒΑΣΗ ΤΗ ΣΥΜΦΩΝΙΑ ΟΙ ΤΙΜΕΣ ΧΡΕΩΣΗΣ ΣΕΠΤΕΜΒΡΙΟΥ ΒΑΣΙΖΟΝΤAI ΣΤΙΣ ΜΕΣΕΣ ΤΙΜΕΣ PLATTS ΑΥΓΟΥΣΤΟΥ</t>
  </si>
  <si>
    <t>ΤΙΜΕΣ ΟΚΤΩΒΡΙΟΥ 2024</t>
  </si>
  <si>
    <t>ΣΕΠΤΕΜΒΡΙΟΣ</t>
  </si>
  <si>
    <t>ΜΕ ΒΑΣΗ ΤΗ ΣΥΜΦΩΝΙΑ ΟΙ ΤΙΜΕΣ ΧΡΕΩΣΗΣ ΟΚΤΩΒΡΙΟΥ ΒΑΣΙΖΟΝΤAI ΣΤΙΣ ΜΕΣΕΣ ΤΙΜΕΣ PLATTS ΣΕΠΤΕΜΡΙΟΥ</t>
  </si>
  <si>
    <t>ΤΙΜΕΣ ΝΟΕΜΒΡΙΟΥ 2024</t>
  </si>
  <si>
    <t>ΟΚΤΩΒΡΙΟΣ</t>
  </si>
  <si>
    <t>ΜΕ ΒΑΣΗ ΤΗ ΣΥΜΦΩΝΙΑ ΟΙ ΤΙΜΕΣ ΧΡΕΩΣΗΣ ΝΟΕΜΒΡΙΟΥ ΒΑΣΙΖΟΝΤAI ΣΤΙΣ ΜΕΣΕΣ ΤΙΜΕΣ PLATTS ΟΚΤΩΒΡΙΟΥ</t>
  </si>
  <si>
    <t>ΤΙΜΕΣ ΔΕΚΕΜΒΡΙΟΥ 2024</t>
  </si>
  <si>
    <t>ΝΟΕΜΒΡΙΟΣ</t>
  </si>
  <si>
    <t>ΤΙΜΕΣ ΙΑΝΟΥΡΙΟΥ 2025</t>
  </si>
  <si>
    <t>ΤΙΜΕΣ ΦΕΒΡΟΥΑΡΙΟΥ 2025</t>
  </si>
  <si>
    <t>ΔΕΚΕΜΒΡΙΟΣ</t>
  </si>
  <si>
    <t>ΙΑΝΟΥΑΡΙΟΣ</t>
  </si>
  <si>
    <t>ΤΙΜΕΣ ΜΑΡΤΙΟΥ 2025</t>
  </si>
  <si>
    <t>ΦΕΒΡΟΥΑΡΙΟΣ</t>
  </si>
  <si>
    <t>ΤΙΜΕΣ ΑΠΡΙΛΙΟΥ 2025</t>
  </si>
  <si>
    <t>ΜΑΡΤΙΟΣ</t>
  </si>
  <si>
    <t>ΤΙΜΕΣ ΜΑΪΟΥ 2025</t>
  </si>
  <si>
    <t>ΑΠΡΙΛΙΟΣ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</si>
</sst>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00"/>
    <numFmt numFmtId="165" formatCode="0.00000"/>
    <numFmt numFmtId="166" formatCode="0.0000"/>
  </numFmts>
  <fonts count="5" x14ac:knownFonts="1">
    <font>
      <sz val="11"/>
      <color theme="1"/>
      <name val="Calibri"/>
      <family val="2"/>
      <scheme val="minor"/>
    </font>
    <font>
      <sz val="11"/>
      <name val="Arial"/>
      <family val="2"/>
      <charset val="161"/>
    </font>
    <font>
      <b/>
      <sz val="11"/>
      <name val="Arial"/>
      <family val="2"/>
      <charset val="161"/>
    </font>
    <font>
      <b/>
      <sz val="13"/>
      <name val="Arial"/>
      <family val="2"/>
      <charset val="161"/>
    </font>
    <font>
      <b/>
      <sz val="12"/>
      <name val="Arial"/>
      <family val="2"/>
      <charset val="161"/>
    </font>
  </fonts>
  <fills count="5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</fills>
  <borders count="3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63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3" fillId="0" borderId="0" xfId="0" applyFont="1" applyAlignment="1">
      <alignment horizontal="center" vertical="center"/>
    </xf>
    <xf numFmtId="164" fontId="2" fillId="4" borderId="11" xfId="0" applyNumberFormat="1" applyFont="1" applyFill="1" applyBorder="1" applyAlignment="1">
      <alignment horizontal="center"/>
    </xf>
    <xf numFmtId="165" fontId="2" fillId="0" borderId="11" xfId="0" applyNumberFormat="1" applyFont="1" applyBorder="1" applyAlignment="1">
      <alignment horizontal="center"/>
    </xf>
    <xf numFmtId="165" fontId="2" fillId="0" borderId="10" xfId="0" applyNumberFormat="1" applyFont="1" applyBorder="1" applyAlignment="1">
      <alignment horizontal="center"/>
    </xf>
    <xf numFmtId="0" fontId="2" fillId="4" borderId="10" xfId="0" applyFont="1" applyFill="1" applyBorder="1" applyAlignment="1">
      <alignment horizontal="center"/>
    </xf>
    <xf numFmtId="0" fontId="2" fillId="0" borderId="0" xfId="0" applyFont="1" applyAlignment="1">
      <alignment horizontal="center"/>
    </xf>
    <xf numFmtId="0" fontId="2" fillId="0" borderId="0" xfId="0" applyFont="1"/>
    <xf numFmtId="0" fontId="2" fillId="0" borderId="0" xfId="0" applyFont="1" applyAlignment="1">
      <alignment horizontal="left"/>
    </xf>
    <xf numFmtId="166" fontId="2" fillId="0" borderId="15" xfId="0" applyNumberFormat="1" applyFont="1" applyBorder="1" applyAlignment="1">
      <alignment horizontal="center"/>
    </xf>
    <xf numFmtId="166" fontId="2" fillId="0" borderId="16" xfId="0" applyNumberFormat="1" applyFont="1" applyBorder="1" applyAlignment="1">
      <alignment horizontal="center"/>
    </xf>
    <xf numFmtId="166" fontId="2" fillId="0" borderId="14" xfId="0" applyNumberFormat="1" applyFont="1" applyBorder="1" applyAlignment="1">
      <alignment horizontal="center"/>
    </xf>
    <xf numFmtId="166" fontId="2" fillId="0" borderId="17" xfId="0" applyNumberFormat="1" applyFont="1" applyBorder="1" applyAlignment="1">
      <alignment horizontal="center"/>
    </xf>
    <xf numFmtId="166" fontId="2" fillId="0" borderId="18" xfId="0" applyNumberFormat="1" applyFont="1" applyBorder="1" applyAlignment="1">
      <alignment horizontal="center"/>
    </xf>
    <xf numFmtId="165" fontId="2" fillId="0" borderId="14" xfId="0" applyNumberFormat="1" applyFont="1" applyBorder="1" applyAlignment="1">
      <alignment horizontal="center"/>
    </xf>
    <xf numFmtId="165" fontId="2" fillId="0" borderId="17" xfId="0" applyNumberFormat="1" applyFont="1" applyBorder="1" applyAlignment="1">
      <alignment horizontal="center"/>
    </xf>
    <xf numFmtId="0" fontId="2" fillId="0" borderId="15" xfId="0" applyFont="1" applyBorder="1" applyAlignment="1">
      <alignment horizontal="center"/>
    </xf>
    <xf numFmtId="0" fontId="2" fillId="0" borderId="14" xfId="0" applyFont="1" applyBorder="1" applyAlignment="1">
      <alignment horizontal="center"/>
    </xf>
    <xf numFmtId="0" fontId="2" fillId="0" borderId="21" xfId="0" applyFont="1" applyBorder="1" applyAlignment="1">
      <alignment horizontal="center"/>
    </xf>
    <xf numFmtId="164" fontId="2" fillId="4" borderId="22" xfId="0" applyNumberFormat="1" applyFont="1" applyFill="1" applyBorder="1" applyAlignment="1">
      <alignment horizontal="center"/>
    </xf>
    <xf numFmtId="165" fontId="2" fillId="0" borderId="23" xfId="0" applyNumberFormat="1" applyFont="1" applyBorder="1" applyAlignment="1">
      <alignment horizontal="center"/>
    </xf>
    <xf numFmtId="0" fontId="2" fillId="4" borderId="23" xfId="0" applyFont="1" applyFill="1" applyBorder="1" applyAlignment="1">
      <alignment horizontal="center"/>
    </xf>
    <xf numFmtId="165" fontId="2" fillId="0" borderId="22" xfId="0" applyNumberFormat="1" applyFont="1" applyBorder="1" applyAlignment="1">
      <alignment horizontal="center"/>
    </xf>
    <xf numFmtId="165" fontId="2" fillId="0" borderId="24" xfId="0" applyNumberFormat="1" applyFont="1" applyBorder="1" applyAlignment="1">
      <alignment horizontal="center"/>
    </xf>
    <xf numFmtId="165" fontId="2" fillId="0" borderId="25" xfId="0" applyNumberFormat="1" applyFont="1" applyBorder="1" applyAlignment="1">
      <alignment horizontal="center"/>
    </xf>
    <xf numFmtId="166" fontId="2" fillId="4" borderId="10" xfId="0" applyNumberFormat="1" applyFont="1" applyFill="1" applyBorder="1" applyAlignment="1">
      <alignment horizontal="center"/>
    </xf>
    <xf numFmtId="165" fontId="2" fillId="4" borderId="22" xfId="0" applyNumberFormat="1" applyFont="1" applyFill="1" applyBorder="1" applyAlignment="1">
      <alignment horizontal="center"/>
    </xf>
    <xf numFmtId="165" fontId="2" fillId="0" borderId="16" xfId="0" applyNumberFormat="1" applyFont="1" applyBorder="1" applyAlignment="1">
      <alignment horizontal="center"/>
    </xf>
    <xf numFmtId="0" fontId="4" fillId="2" borderId="26" xfId="0" applyFont="1" applyFill="1" applyBorder="1" applyAlignment="1">
      <alignment horizontal="center" vertical="center"/>
    </xf>
    <xf numFmtId="0" fontId="4" fillId="2" borderId="27" xfId="0" applyFont="1" applyFill="1" applyBorder="1" applyAlignment="1">
      <alignment horizontal="center" vertical="center"/>
    </xf>
    <xf numFmtId="166" fontId="2" fillId="4" borderId="23" xfId="0" applyNumberFormat="1" applyFont="1" applyFill="1" applyBorder="1" applyAlignment="1">
      <alignment horizontal="center"/>
    </xf>
    <xf numFmtId="166" fontId="2" fillId="4" borderId="11" xfId="0" applyNumberFormat="1" applyFont="1" applyFill="1" applyBorder="1" applyAlignment="1">
      <alignment horizontal="center"/>
    </xf>
    <xf numFmtId="0" fontId="2" fillId="3" borderId="28" xfId="0" applyFont="1" applyFill="1" applyBorder="1" applyAlignment="1">
      <alignment horizontal="center" vertical="center" wrapText="1"/>
    </xf>
    <xf numFmtId="0" fontId="2" fillId="3" borderId="29" xfId="0" applyFont="1" applyFill="1" applyBorder="1" applyAlignment="1">
      <alignment horizontal="center" vertical="center" wrapText="1"/>
    </xf>
    <xf numFmtId="0" fontId="2" fillId="3" borderId="30" xfId="0" applyFont="1" applyFill="1" applyBorder="1" applyAlignment="1">
      <alignment horizontal="center" vertical="center" wrapText="1"/>
    </xf>
    <xf numFmtId="0" fontId="4" fillId="2" borderId="10" xfId="0" applyFont="1" applyFill="1" applyBorder="1" applyAlignment="1">
      <alignment horizontal="center" vertical="center"/>
    </xf>
    <xf numFmtId="0" fontId="2" fillId="0" borderId="10" xfId="0" applyFont="1" applyBorder="1" applyAlignment="1">
      <alignment horizontal="center"/>
    </xf>
    <xf numFmtId="164" fontId="2" fillId="4" borderId="10" xfId="0" applyNumberFormat="1" applyFont="1" applyFill="1" applyBorder="1" applyAlignment="1">
      <alignment horizontal="center"/>
    </xf>
    <xf numFmtId="165" fontId="2" fillId="4" borderId="10" xfId="0" applyNumberFormat="1" applyFont="1" applyFill="1" applyBorder="1" applyAlignment="1">
      <alignment horizontal="center"/>
    </xf>
    <xf numFmtId="0" fontId="2" fillId="3" borderId="10" xfId="0" applyFont="1" applyFill="1" applyBorder="1" applyAlignment="1">
      <alignment horizontal="center" vertical="center" wrapText="1"/>
    </xf>
    <xf numFmtId="166" fontId="2" fillId="0" borderId="10" xfId="0" applyNumberFormat="1" applyFont="1" applyBorder="1" applyAlignment="1">
      <alignment horizontal="center"/>
    </xf>
    <xf numFmtId="0" fontId="2" fillId="3" borderId="12" xfId="0" applyFont="1" applyFill="1" applyBorder="1" applyAlignment="1">
      <alignment horizontal="center" vertical="center" wrapText="1"/>
    </xf>
    <xf numFmtId="0" fontId="2" fillId="3" borderId="13" xfId="0" applyFont="1" applyFill="1" applyBorder="1" applyAlignment="1">
      <alignment horizontal="center" vertical="center" wrapText="1"/>
    </xf>
    <xf numFmtId="0" fontId="2" fillId="3" borderId="19" xfId="0" applyFont="1" applyFill="1" applyBorder="1" applyAlignment="1">
      <alignment horizontal="center" vertical="center" wrapText="1"/>
    </xf>
    <xf numFmtId="0" fontId="2" fillId="3" borderId="20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left"/>
    </xf>
    <xf numFmtId="0" fontId="4" fillId="4" borderId="0" xfId="0" applyFont="1" applyFill="1" applyAlignment="1">
      <alignment horizontal="left"/>
    </xf>
    <xf numFmtId="0" fontId="3" fillId="2" borderId="1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0" fontId="3" fillId="2" borderId="5" xfId="0" applyFont="1" applyFill="1" applyBorder="1" applyAlignment="1">
      <alignment horizontal="center" vertical="center"/>
    </xf>
    <xf numFmtId="0" fontId="3" fillId="2" borderId="6" xfId="0" applyFont="1" applyFill="1" applyBorder="1" applyAlignment="1">
      <alignment horizontal="center" vertical="center"/>
    </xf>
    <xf numFmtId="0" fontId="4" fillId="2" borderId="7" xfId="0" applyFont="1" applyFill="1" applyBorder="1" applyAlignment="1">
      <alignment horizontal="center" vertical="center"/>
    </xf>
    <xf numFmtId="0" fontId="4" fillId="2" borderId="8" xfId="0" applyFont="1" applyFill="1" applyBorder="1" applyAlignment="1">
      <alignment horizontal="center" vertical="center"/>
    </xf>
    <xf numFmtId="0" fontId="4" fillId="2" borderId="9" xfId="0" applyFont="1" applyFill="1" applyBorder="1" applyAlignment="1">
      <alignment horizontal="center" vertical="center"/>
    </xf>
    <xf numFmtId="0" fontId="4" fillId="2" borderId="10" xfId="0" applyFont="1" applyFill="1" applyBorder="1" applyAlignment="1">
      <alignment horizontal="center" vertical="center"/>
    </xf>
    <xf numFmtId="0" fontId="2" fillId="3" borderId="26" xfId="0" applyFont="1" applyFill="1" applyBorder="1" applyAlignment="1">
      <alignment horizontal="center" vertical="center" wrapText="1"/>
    </xf>
    <xf numFmtId="0" fontId="2" fillId="3" borderId="27" xfId="0" applyFont="1" applyFill="1" applyBorder="1" applyAlignment="1">
      <alignment horizontal="center" vertical="center" wrapText="1"/>
    </xf>
    <xf numFmtId="0" fontId="2" fillId="3" borderId="10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783CBB-88A3-4498-8B5E-2EE4342CBE0C}">
  <sheetPr>
    <pageSetUpPr fitToPage="1"/>
  </sheetPr>
  <dimension ref="A1:N19"/>
  <sheetViews>
    <sheetView workbookViewId="0">
      <selection activeCell="D23" sqref="D23"/>
    </sheetView>
  </sheetViews>
  <sheetFormatPr defaultRowHeight="15" x14ac:dyDescent="0.25"/>
  <cols>
    <col min="1" max="1" width="11.5703125" customWidth="1"/>
    <col min="2" max="2" width="14.5703125" customWidth="1"/>
    <col min="3" max="3" width="18.140625" bestFit="1" customWidth="1"/>
    <col min="4" max="4" width="17" customWidth="1"/>
    <col min="5" max="5" width="13.7109375" customWidth="1"/>
    <col min="6" max="6" width="13.42578125" customWidth="1"/>
    <col min="7" max="7" width="14" customWidth="1"/>
    <col min="8" max="8" width="15.5703125" customWidth="1"/>
    <col min="9" max="9" width="12.42578125" customWidth="1"/>
    <col min="10" max="11" width="17.140625" customWidth="1"/>
    <col min="12" max="12" width="16.42578125" customWidth="1"/>
    <col min="13" max="13" width="16.7109375" customWidth="1"/>
    <col min="257" max="257" width="6.5703125" customWidth="1"/>
    <col min="258" max="258" width="14.5703125" customWidth="1"/>
    <col min="259" max="259" width="18.140625" bestFit="1" customWidth="1"/>
    <col min="260" max="260" width="17" customWidth="1"/>
    <col min="261" max="261" width="11.140625" customWidth="1"/>
    <col min="262" max="263" width="13.42578125" customWidth="1"/>
    <col min="264" max="264" width="15.42578125" customWidth="1"/>
    <col min="265" max="265" width="9.7109375" customWidth="1"/>
    <col min="266" max="266" width="14.7109375" customWidth="1"/>
    <col min="267" max="267" width="13" customWidth="1"/>
    <col min="268" max="268" width="0" hidden="1" customWidth="1"/>
    <col min="513" max="513" width="6.5703125" customWidth="1"/>
    <col min="514" max="514" width="14.5703125" customWidth="1"/>
    <col min="515" max="515" width="18.140625" bestFit="1" customWidth="1"/>
    <col min="516" max="516" width="17" customWidth="1"/>
    <col min="517" max="517" width="11.140625" customWidth="1"/>
    <col min="518" max="519" width="13.42578125" customWidth="1"/>
    <col min="520" max="520" width="15.42578125" customWidth="1"/>
    <col min="521" max="521" width="9.7109375" customWidth="1"/>
    <col min="522" max="522" width="14.7109375" customWidth="1"/>
    <col min="523" max="523" width="13" customWidth="1"/>
    <col min="524" max="524" width="0" hidden="1" customWidth="1"/>
    <col min="769" max="769" width="6.5703125" customWidth="1"/>
    <col min="770" max="770" width="14.5703125" customWidth="1"/>
    <col min="771" max="771" width="18.140625" bestFit="1" customWidth="1"/>
    <col min="772" max="772" width="17" customWidth="1"/>
    <col min="773" max="773" width="11.140625" customWidth="1"/>
    <col min="774" max="775" width="13.42578125" customWidth="1"/>
    <col min="776" max="776" width="15.42578125" customWidth="1"/>
    <col min="777" max="777" width="9.7109375" customWidth="1"/>
    <col min="778" max="778" width="14.7109375" customWidth="1"/>
    <col min="779" max="779" width="13" customWidth="1"/>
    <col min="780" max="780" width="0" hidden="1" customWidth="1"/>
    <col min="1025" max="1025" width="6.5703125" customWidth="1"/>
    <col min="1026" max="1026" width="14.5703125" customWidth="1"/>
    <col min="1027" max="1027" width="18.140625" bestFit="1" customWidth="1"/>
    <col min="1028" max="1028" width="17" customWidth="1"/>
    <col min="1029" max="1029" width="11.140625" customWidth="1"/>
    <col min="1030" max="1031" width="13.42578125" customWidth="1"/>
    <col min="1032" max="1032" width="15.42578125" customWidth="1"/>
    <col min="1033" max="1033" width="9.7109375" customWidth="1"/>
    <col min="1034" max="1034" width="14.7109375" customWidth="1"/>
    <col min="1035" max="1035" width="13" customWidth="1"/>
    <col min="1036" max="1036" width="0" hidden="1" customWidth="1"/>
    <col min="1281" max="1281" width="6.5703125" customWidth="1"/>
    <col min="1282" max="1282" width="14.5703125" customWidth="1"/>
    <col min="1283" max="1283" width="18.140625" bestFit="1" customWidth="1"/>
    <col min="1284" max="1284" width="17" customWidth="1"/>
    <col min="1285" max="1285" width="11.140625" customWidth="1"/>
    <col min="1286" max="1287" width="13.42578125" customWidth="1"/>
    <col min="1288" max="1288" width="15.42578125" customWidth="1"/>
    <col min="1289" max="1289" width="9.7109375" customWidth="1"/>
    <col min="1290" max="1290" width="14.7109375" customWidth="1"/>
    <col min="1291" max="1291" width="13" customWidth="1"/>
    <col min="1292" max="1292" width="0" hidden="1" customWidth="1"/>
    <col min="1537" max="1537" width="6.5703125" customWidth="1"/>
    <col min="1538" max="1538" width="14.5703125" customWidth="1"/>
    <col min="1539" max="1539" width="18.140625" bestFit="1" customWidth="1"/>
    <col min="1540" max="1540" width="17" customWidth="1"/>
    <col min="1541" max="1541" width="11.140625" customWidth="1"/>
    <col min="1542" max="1543" width="13.42578125" customWidth="1"/>
    <col min="1544" max="1544" width="15.42578125" customWidth="1"/>
    <col min="1545" max="1545" width="9.7109375" customWidth="1"/>
    <col min="1546" max="1546" width="14.7109375" customWidth="1"/>
    <col min="1547" max="1547" width="13" customWidth="1"/>
    <col min="1548" max="1548" width="0" hidden="1" customWidth="1"/>
    <col min="1793" max="1793" width="6.5703125" customWidth="1"/>
    <col min="1794" max="1794" width="14.5703125" customWidth="1"/>
    <col min="1795" max="1795" width="18.140625" bestFit="1" customWidth="1"/>
    <col min="1796" max="1796" width="17" customWidth="1"/>
    <col min="1797" max="1797" width="11.140625" customWidth="1"/>
    <col min="1798" max="1799" width="13.42578125" customWidth="1"/>
    <col min="1800" max="1800" width="15.42578125" customWidth="1"/>
    <col min="1801" max="1801" width="9.7109375" customWidth="1"/>
    <col min="1802" max="1802" width="14.7109375" customWidth="1"/>
    <col min="1803" max="1803" width="13" customWidth="1"/>
    <col min="1804" max="1804" width="0" hidden="1" customWidth="1"/>
    <col min="2049" max="2049" width="6.5703125" customWidth="1"/>
    <col min="2050" max="2050" width="14.5703125" customWidth="1"/>
    <col min="2051" max="2051" width="18.140625" bestFit="1" customWidth="1"/>
    <col min="2052" max="2052" width="17" customWidth="1"/>
    <col min="2053" max="2053" width="11.140625" customWidth="1"/>
    <col min="2054" max="2055" width="13.42578125" customWidth="1"/>
    <col min="2056" max="2056" width="15.42578125" customWidth="1"/>
    <col min="2057" max="2057" width="9.7109375" customWidth="1"/>
    <col min="2058" max="2058" width="14.7109375" customWidth="1"/>
    <col min="2059" max="2059" width="13" customWidth="1"/>
    <col min="2060" max="2060" width="0" hidden="1" customWidth="1"/>
    <col min="2305" max="2305" width="6.5703125" customWidth="1"/>
    <col min="2306" max="2306" width="14.5703125" customWidth="1"/>
    <col min="2307" max="2307" width="18.140625" bestFit="1" customWidth="1"/>
    <col min="2308" max="2308" width="17" customWidth="1"/>
    <col min="2309" max="2309" width="11.140625" customWidth="1"/>
    <col min="2310" max="2311" width="13.42578125" customWidth="1"/>
    <col min="2312" max="2312" width="15.42578125" customWidth="1"/>
    <col min="2313" max="2313" width="9.7109375" customWidth="1"/>
    <col min="2314" max="2314" width="14.7109375" customWidth="1"/>
    <col min="2315" max="2315" width="13" customWidth="1"/>
    <col min="2316" max="2316" width="0" hidden="1" customWidth="1"/>
    <col min="2561" max="2561" width="6.5703125" customWidth="1"/>
    <col min="2562" max="2562" width="14.5703125" customWidth="1"/>
    <col min="2563" max="2563" width="18.140625" bestFit="1" customWidth="1"/>
    <col min="2564" max="2564" width="17" customWidth="1"/>
    <col min="2565" max="2565" width="11.140625" customWidth="1"/>
    <col min="2566" max="2567" width="13.42578125" customWidth="1"/>
    <col min="2568" max="2568" width="15.42578125" customWidth="1"/>
    <col min="2569" max="2569" width="9.7109375" customWidth="1"/>
    <col min="2570" max="2570" width="14.7109375" customWidth="1"/>
    <col min="2571" max="2571" width="13" customWidth="1"/>
    <col min="2572" max="2572" width="0" hidden="1" customWidth="1"/>
    <col min="2817" max="2817" width="6.5703125" customWidth="1"/>
    <col min="2818" max="2818" width="14.5703125" customWidth="1"/>
    <col min="2819" max="2819" width="18.140625" bestFit="1" customWidth="1"/>
    <col min="2820" max="2820" width="17" customWidth="1"/>
    <col min="2821" max="2821" width="11.140625" customWidth="1"/>
    <col min="2822" max="2823" width="13.42578125" customWidth="1"/>
    <col min="2824" max="2824" width="15.42578125" customWidth="1"/>
    <col min="2825" max="2825" width="9.7109375" customWidth="1"/>
    <col min="2826" max="2826" width="14.7109375" customWidth="1"/>
    <col min="2827" max="2827" width="13" customWidth="1"/>
    <col min="2828" max="2828" width="0" hidden="1" customWidth="1"/>
    <col min="3073" max="3073" width="6.5703125" customWidth="1"/>
    <col min="3074" max="3074" width="14.5703125" customWidth="1"/>
    <col min="3075" max="3075" width="18.140625" bestFit="1" customWidth="1"/>
    <col min="3076" max="3076" width="17" customWidth="1"/>
    <col min="3077" max="3077" width="11.140625" customWidth="1"/>
    <col min="3078" max="3079" width="13.42578125" customWidth="1"/>
    <col min="3080" max="3080" width="15.42578125" customWidth="1"/>
    <col min="3081" max="3081" width="9.7109375" customWidth="1"/>
    <col min="3082" max="3082" width="14.7109375" customWidth="1"/>
    <col min="3083" max="3083" width="13" customWidth="1"/>
    <col min="3084" max="3084" width="0" hidden="1" customWidth="1"/>
    <col min="3329" max="3329" width="6.5703125" customWidth="1"/>
    <col min="3330" max="3330" width="14.5703125" customWidth="1"/>
    <col min="3331" max="3331" width="18.140625" bestFit="1" customWidth="1"/>
    <col min="3332" max="3332" width="17" customWidth="1"/>
    <col min="3333" max="3333" width="11.140625" customWidth="1"/>
    <col min="3334" max="3335" width="13.42578125" customWidth="1"/>
    <col min="3336" max="3336" width="15.42578125" customWidth="1"/>
    <col min="3337" max="3337" width="9.7109375" customWidth="1"/>
    <col min="3338" max="3338" width="14.7109375" customWidth="1"/>
    <col min="3339" max="3339" width="13" customWidth="1"/>
    <col min="3340" max="3340" width="0" hidden="1" customWidth="1"/>
    <col min="3585" max="3585" width="6.5703125" customWidth="1"/>
    <col min="3586" max="3586" width="14.5703125" customWidth="1"/>
    <col min="3587" max="3587" width="18.140625" bestFit="1" customWidth="1"/>
    <col min="3588" max="3588" width="17" customWidth="1"/>
    <col min="3589" max="3589" width="11.140625" customWidth="1"/>
    <col min="3590" max="3591" width="13.42578125" customWidth="1"/>
    <col min="3592" max="3592" width="15.42578125" customWidth="1"/>
    <col min="3593" max="3593" width="9.7109375" customWidth="1"/>
    <col min="3594" max="3594" width="14.7109375" customWidth="1"/>
    <col min="3595" max="3595" width="13" customWidth="1"/>
    <col min="3596" max="3596" width="0" hidden="1" customWidth="1"/>
    <col min="3841" max="3841" width="6.5703125" customWidth="1"/>
    <col min="3842" max="3842" width="14.5703125" customWidth="1"/>
    <col min="3843" max="3843" width="18.140625" bestFit="1" customWidth="1"/>
    <col min="3844" max="3844" width="17" customWidth="1"/>
    <col min="3845" max="3845" width="11.140625" customWidth="1"/>
    <col min="3846" max="3847" width="13.42578125" customWidth="1"/>
    <col min="3848" max="3848" width="15.42578125" customWidth="1"/>
    <col min="3849" max="3849" width="9.7109375" customWidth="1"/>
    <col min="3850" max="3850" width="14.7109375" customWidth="1"/>
    <col min="3851" max="3851" width="13" customWidth="1"/>
    <col min="3852" max="3852" width="0" hidden="1" customWidth="1"/>
    <col min="4097" max="4097" width="6.5703125" customWidth="1"/>
    <col min="4098" max="4098" width="14.5703125" customWidth="1"/>
    <col min="4099" max="4099" width="18.140625" bestFit="1" customWidth="1"/>
    <col min="4100" max="4100" width="17" customWidth="1"/>
    <col min="4101" max="4101" width="11.140625" customWidth="1"/>
    <col min="4102" max="4103" width="13.42578125" customWidth="1"/>
    <col min="4104" max="4104" width="15.42578125" customWidth="1"/>
    <col min="4105" max="4105" width="9.7109375" customWidth="1"/>
    <col min="4106" max="4106" width="14.7109375" customWidth="1"/>
    <col min="4107" max="4107" width="13" customWidth="1"/>
    <col min="4108" max="4108" width="0" hidden="1" customWidth="1"/>
    <col min="4353" max="4353" width="6.5703125" customWidth="1"/>
    <col min="4354" max="4354" width="14.5703125" customWidth="1"/>
    <col min="4355" max="4355" width="18.140625" bestFit="1" customWidth="1"/>
    <col min="4356" max="4356" width="17" customWidth="1"/>
    <col min="4357" max="4357" width="11.140625" customWidth="1"/>
    <col min="4358" max="4359" width="13.42578125" customWidth="1"/>
    <col min="4360" max="4360" width="15.42578125" customWidth="1"/>
    <col min="4361" max="4361" width="9.7109375" customWidth="1"/>
    <col min="4362" max="4362" width="14.7109375" customWidth="1"/>
    <col min="4363" max="4363" width="13" customWidth="1"/>
    <col min="4364" max="4364" width="0" hidden="1" customWidth="1"/>
    <col min="4609" max="4609" width="6.5703125" customWidth="1"/>
    <col min="4610" max="4610" width="14.5703125" customWidth="1"/>
    <col min="4611" max="4611" width="18.140625" bestFit="1" customWidth="1"/>
    <col min="4612" max="4612" width="17" customWidth="1"/>
    <col min="4613" max="4613" width="11.140625" customWidth="1"/>
    <col min="4614" max="4615" width="13.42578125" customWidth="1"/>
    <col min="4616" max="4616" width="15.42578125" customWidth="1"/>
    <col min="4617" max="4617" width="9.7109375" customWidth="1"/>
    <col min="4618" max="4618" width="14.7109375" customWidth="1"/>
    <col min="4619" max="4619" width="13" customWidth="1"/>
    <col min="4620" max="4620" width="0" hidden="1" customWidth="1"/>
    <col min="4865" max="4865" width="6.5703125" customWidth="1"/>
    <col min="4866" max="4866" width="14.5703125" customWidth="1"/>
    <col min="4867" max="4867" width="18.140625" bestFit="1" customWidth="1"/>
    <col min="4868" max="4868" width="17" customWidth="1"/>
    <col min="4869" max="4869" width="11.140625" customWidth="1"/>
    <col min="4870" max="4871" width="13.42578125" customWidth="1"/>
    <col min="4872" max="4872" width="15.42578125" customWidth="1"/>
    <col min="4873" max="4873" width="9.7109375" customWidth="1"/>
    <col min="4874" max="4874" width="14.7109375" customWidth="1"/>
    <col min="4875" max="4875" width="13" customWidth="1"/>
    <col min="4876" max="4876" width="0" hidden="1" customWidth="1"/>
    <col min="5121" max="5121" width="6.5703125" customWidth="1"/>
    <col min="5122" max="5122" width="14.5703125" customWidth="1"/>
    <col min="5123" max="5123" width="18.140625" bestFit="1" customWidth="1"/>
    <col min="5124" max="5124" width="17" customWidth="1"/>
    <col min="5125" max="5125" width="11.140625" customWidth="1"/>
    <col min="5126" max="5127" width="13.42578125" customWidth="1"/>
    <col min="5128" max="5128" width="15.42578125" customWidth="1"/>
    <col min="5129" max="5129" width="9.7109375" customWidth="1"/>
    <col min="5130" max="5130" width="14.7109375" customWidth="1"/>
    <col min="5131" max="5131" width="13" customWidth="1"/>
    <col min="5132" max="5132" width="0" hidden="1" customWidth="1"/>
    <col min="5377" max="5377" width="6.5703125" customWidth="1"/>
    <col min="5378" max="5378" width="14.5703125" customWidth="1"/>
    <col min="5379" max="5379" width="18.140625" bestFit="1" customWidth="1"/>
    <col min="5380" max="5380" width="17" customWidth="1"/>
    <col min="5381" max="5381" width="11.140625" customWidth="1"/>
    <col min="5382" max="5383" width="13.42578125" customWidth="1"/>
    <col min="5384" max="5384" width="15.42578125" customWidth="1"/>
    <col min="5385" max="5385" width="9.7109375" customWidth="1"/>
    <col min="5386" max="5386" width="14.7109375" customWidth="1"/>
    <col min="5387" max="5387" width="13" customWidth="1"/>
    <col min="5388" max="5388" width="0" hidden="1" customWidth="1"/>
    <col min="5633" max="5633" width="6.5703125" customWidth="1"/>
    <col min="5634" max="5634" width="14.5703125" customWidth="1"/>
    <col min="5635" max="5635" width="18.140625" bestFit="1" customWidth="1"/>
    <col min="5636" max="5636" width="17" customWidth="1"/>
    <col min="5637" max="5637" width="11.140625" customWidth="1"/>
    <col min="5638" max="5639" width="13.42578125" customWidth="1"/>
    <col min="5640" max="5640" width="15.42578125" customWidth="1"/>
    <col min="5641" max="5641" width="9.7109375" customWidth="1"/>
    <col min="5642" max="5642" width="14.7109375" customWidth="1"/>
    <col min="5643" max="5643" width="13" customWidth="1"/>
    <col min="5644" max="5644" width="0" hidden="1" customWidth="1"/>
    <col min="5889" max="5889" width="6.5703125" customWidth="1"/>
    <col min="5890" max="5890" width="14.5703125" customWidth="1"/>
    <col min="5891" max="5891" width="18.140625" bestFit="1" customWidth="1"/>
    <col min="5892" max="5892" width="17" customWidth="1"/>
    <col min="5893" max="5893" width="11.140625" customWidth="1"/>
    <col min="5894" max="5895" width="13.42578125" customWidth="1"/>
    <col min="5896" max="5896" width="15.42578125" customWidth="1"/>
    <col min="5897" max="5897" width="9.7109375" customWidth="1"/>
    <col min="5898" max="5898" width="14.7109375" customWidth="1"/>
    <col min="5899" max="5899" width="13" customWidth="1"/>
    <col min="5900" max="5900" width="0" hidden="1" customWidth="1"/>
    <col min="6145" max="6145" width="6.5703125" customWidth="1"/>
    <col min="6146" max="6146" width="14.5703125" customWidth="1"/>
    <col min="6147" max="6147" width="18.140625" bestFit="1" customWidth="1"/>
    <col min="6148" max="6148" width="17" customWidth="1"/>
    <col min="6149" max="6149" width="11.140625" customWidth="1"/>
    <col min="6150" max="6151" width="13.42578125" customWidth="1"/>
    <col min="6152" max="6152" width="15.42578125" customWidth="1"/>
    <col min="6153" max="6153" width="9.7109375" customWidth="1"/>
    <col min="6154" max="6154" width="14.7109375" customWidth="1"/>
    <col min="6155" max="6155" width="13" customWidth="1"/>
    <col min="6156" max="6156" width="0" hidden="1" customWidth="1"/>
    <col min="6401" max="6401" width="6.5703125" customWidth="1"/>
    <col min="6402" max="6402" width="14.5703125" customWidth="1"/>
    <col min="6403" max="6403" width="18.140625" bestFit="1" customWidth="1"/>
    <col min="6404" max="6404" width="17" customWidth="1"/>
    <col min="6405" max="6405" width="11.140625" customWidth="1"/>
    <col min="6406" max="6407" width="13.42578125" customWidth="1"/>
    <col min="6408" max="6408" width="15.42578125" customWidth="1"/>
    <col min="6409" max="6409" width="9.7109375" customWidth="1"/>
    <col min="6410" max="6410" width="14.7109375" customWidth="1"/>
    <col min="6411" max="6411" width="13" customWidth="1"/>
    <col min="6412" max="6412" width="0" hidden="1" customWidth="1"/>
    <col min="6657" max="6657" width="6.5703125" customWidth="1"/>
    <col min="6658" max="6658" width="14.5703125" customWidth="1"/>
    <col min="6659" max="6659" width="18.140625" bestFit="1" customWidth="1"/>
    <col min="6660" max="6660" width="17" customWidth="1"/>
    <col min="6661" max="6661" width="11.140625" customWidth="1"/>
    <col min="6662" max="6663" width="13.42578125" customWidth="1"/>
    <col min="6664" max="6664" width="15.42578125" customWidth="1"/>
    <col min="6665" max="6665" width="9.7109375" customWidth="1"/>
    <col min="6666" max="6666" width="14.7109375" customWidth="1"/>
    <col min="6667" max="6667" width="13" customWidth="1"/>
    <col min="6668" max="6668" width="0" hidden="1" customWidth="1"/>
    <col min="6913" max="6913" width="6.5703125" customWidth="1"/>
    <col min="6914" max="6914" width="14.5703125" customWidth="1"/>
    <col min="6915" max="6915" width="18.140625" bestFit="1" customWidth="1"/>
    <col min="6916" max="6916" width="17" customWidth="1"/>
    <col min="6917" max="6917" width="11.140625" customWidth="1"/>
    <col min="6918" max="6919" width="13.42578125" customWidth="1"/>
    <col min="6920" max="6920" width="15.42578125" customWidth="1"/>
    <col min="6921" max="6921" width="9.7109375" customWidth="1"/>
    <col min="6922" max="6922" width="14.7109375" customWidth="1"/>
    <col min="6923" max="6923" width="13" customWidth="1"/>
    <col min="6924" max="6924" width="0" hidden="1" customWidth="1"/>
    <col min="7169" max="7169" width="6.5703125" customWidth="1"/>
    <col min="7170" max="7170" width="14.5703125" customWidth="1"/>
    <col min="7171" max="7171" width="18.140625" bestFit="1" customWidth="1"/>
    <col min="7172" max="7172" width="17" customWidth="1"/>
    <col min="7173" max="7173" width="11.140625" customWidth="1"/>
    <col min="7174" max="7175" width="13.42578125" customWidth="1"/>
    <col min="7176" max="7176" width="15.42578125" customWidth="1"/>
    <col min="7177" max="7177" width="9.7109375" customWidth="1"/>
    <col min="7178" max="7178" width="14.7109375" customWidth="1"/>
    <col min="7179" max="7179" width="13" customWidth="1"/>
    <col min="7180" max="7180" width="0" hidden="1" customWidth="1"/>
    <col min="7425" max="7425" width="6.5703125" customWidth="1"/>
    <col min="7426" max="7426" width="14.5703125" customWidth="1"/>
    <col min="7427" max="7427" width="18.140625" bestFit="1" customWidth="1"/>
    <col min="7428" max="7428" width="17" customWidth="1"/>
    <col min="7429" max="7429" width="11.140625" customWidth="1"/>
    <col min="7430" max="7431" width="13.42578125" customWidth="1"/>
    <col min="7432" max="7432" width="15.42578125" customWidth="1"/>
    <col min="7433" max="7433" width="9.7109375" customWidth="1"/>
    <col min="7434" max="7434" width="14.7109375" customWidth="1"/>
    <col min="7435" max="7435" width="13" customWidth="1"/>
    <col min="7436" max="7436" width="0" hidden="1" customWidth="1"/>
    <col min="7681" max="7681" width="6.5703125" customWidth="1"/>
    <col min="7682" max="7682" width="14.5703125" customWidth="1"/>
    <col min="7683" max="7683" width="18.140625" bestFit="1" customWidth="1"/>
    <col min="7684" max="7684" width="17" customWidth="1"/>
    <col min="7685" max="7685" width="11.140625" customWidth="1"/>
    <col min="7686" max="7687" width="13.42578125" customWidth="1"/>
    <col min="7688" max="7688" width="15.42578125" customWidth="1"/>
    <col min="7689" max="7689" width="9.7109375" customWidth="1"/>
    <col min="7690" max="7690" width="14.7109375" customWidth="1"/>
    <col min="7691" max="7691" width="13" customWidth="1"/>
    <col min="7692" max="7692" width="0" hidden="1" customWidth="1"/>
    <col min="7937" max="7937" width="6.5703125" customWidth="1"/>
    <col min="7938" max="7938" width="14.5703125" customWidth="1"/>
    <col min="7939" max="7939" width="18.140625" bestFit="1" customWidth="1"/>
    <col min="7940" max="7940" width="17" customWidth="1"/>
    <col min="7941" max="7941" width="11.140625" customWidth="1"/>
    <col min="7942" max="7943" width="13.42578125" customWidth="1"/>
    <col min="7944" max="7944" width="15.42578125" customWidth="1"/>
    <col min="7945" max="7945" width="9.7109375" customWidth="1"/>
    <col min="7946" max="7946" width="14.7109375" customWidth="1"/>
    <col min="7947" max="7947" width="13" customWidth="1"/>
    <col min="7948" max="7948" width="0" hidden="1" customWidth="1"/>
    <col min="8193" max="8193" width="6.5703125" customWidth="1"/>
    <col min="8194" max="8194" width="14.5703125" customWidth="1"/>
    <col min="8195" max="8195" width="18.140625" bestFit="1" customWidth="1"/>
    <col min="8196" max="8196" width="17" customWidth="1"/>
    <col min="8197" max="8197" width="11.140625" customWidth="1"/>
    <col min="8198" max="8199" width="13.42578125" customWidth="1"/>
    <col min="8200" max="8200" width="15.42578125" customWidth="1"/>
    <col min="8201" max="8201" width="9.7109375" customWidth="1"/>
    <col min="8202" max="8202" width="14.7109375" customWidth="1"/>
    <col min="8203" max="8203" width="13" customWidth="1"/>
    <col min="8204" max="8204" width="0" hidden="1" customWidth="1"/>
    <col min="8449" max="8449" width="6.5703125" customWidth="1"/>
    <col min="8450" max="8450" width="14.5703125" customWidth="1"/>
    <col min="8451" max="8451" width="18.140625" bestFit="1" customWidth="1"/>
    <col min="8452" max="8452" width="17" customWidth="1"/>
    <col min="8453" max="8453" width="11.140625" customWidth="1"/>
    <col min="8454" max="8455" width="13.42578125" customWidth="1"/>
    <col min="8456" max="8456" width="15.42578125" customWidth="1"/>
    <col min="8457" max="8457" width="9.7109375" customWidth="1"/>
    <col min="8458" max="8458" width="14.7109375" customWidth="1"/>
    <col min="8459" max="8459" width="13" customWidth="1"/>
    <col min="8460" max="8460" width="0" hidden="1" customWidth="1"/>
    <col min="8705" max="8705" width="6.5703125" customWidth="1"/>
    <col min="8706" max="8706" width="14.5703125" customWidth="1"/>
    <col min="8707" max="8707" width="18.140625" bestFit="1" customWidth="1"/>
    <col min="8708" max="8708" width="17" customWidth="1"/>
    <col min="8709" max="8709" width="11.140625" customWidth="1"/>
    <col min="8710" max="8711" width="13.42578125" customWidth="1"/>
    <col min="8712" max="8712" width="15.42578125" customWidth="1"/>
    <col min="8713" max="8713" width="9.7109375" customWidth="1"/>
    <col min="8714" max="8714" width="14.7109375" customWidth="1"/>
    <col min="8715" max="8715" width="13" customWidth="1"/>
    <col min="8716" max="8716" width="0" hidden="1" customWidth="1"/>
    <col min="8961" max="8961" width="6.5703125" customWidth="1"/>
    <col min="8962" max="8962" width="14.5703125" customWidth="1"/>
    <col min="8963" max="8963" width="18.140625" bestFit="1" customWidth="1"/>
    <col min="8964" max="8964" width="17" customWidth="1"/>
    <col min="8965" max="8965" width="11.140625" customWidth="1"/>
    <col min="8966" max="8967" width="13.42578125" customWidth="1"/>
    <col min="8968" max="8968" width="15.42578125" customWidth="1"/>
    <col min="8969" max="8969" width="9.7109375" customWidth="1"/>
    <col min="8970" max="8970" width="14.7109375" customWidth="1"/>
    <col min="8971" max="8971" width="13" customWidth="1"/>
    <col min="8972" max="8972" width="0" hidden="1" customWidth="1"/>
    <col min="9217" max="9217" width="6.5703125" customWidth="1"/>
    <col min="9218" max="9218" width="14.5703125" customWidth="1"/>
    <col min="9219" max="9219" width="18.140625" bestFit="1" customWidth="1"/>
    <col min="9220" max="9220" width="17" customWidth="1"/>
    <col min="9221" max="9221" width="11.140625" customWidth="1"/>
    <col min="9222" max="9223" width="13.42578125" customWidth="1"/>
    <col min="9224" max="9224" width="15.42578125" customWidth="1"/>
    <col min="9225" max="9225" width="9.7109375" customWidth="1"/>
    <col min="9226" max="9226" width="14.7109375" customWidth="1"/>
    <col min="9227" max="9227" width="13" customWidth="1"/>
    <col min="9228" max="9228" width="0" hidden="1" customWidth="1"/>
    <col min="9473" max="9473" width="6.5703125" customWidth="1"/>
    <col min="9474" max="9474" width="14.5703125" customWidth="1"/>
    <col min="9475" max="9475" width="18.140625" bestFit="1" customWidth="1"/>
    <col min="9476" max="9476" width="17" customWidth="1"/>
    <col min="9477" max="9477" width="11.140625" customWidth="1"/>
    <col min="9478" max="9479" width="13.42578125" customWidth="1"/>
    <col min="9480" max="9480" width="15.42578125" customWidth="1"/>
    <col min="9481" max="9481" width="9.7109375" customWidth="1"/>
    <col min="9482" max="9482" width="14.7109375" customWidth="1"/>
    <col min="9483" max="9483" width="13" customWidth="1"/>
    <col min="9484" max="9484" width="0" hidden="1" customWidth="1"/>
    <col min="9729" max="9729" width="6.5703125" customWidth="1"/>
    <col min="9730" max="9730" width="14.5703125" customWidth="1"/>
    <col min="9731" max="9731" width="18.140625" bestFit="1" customWidth="1"/>
    <col min="9732" max="9732" width="17" customWidth="1"/>
    <col min="9733" max="9733" width="11.140625" customWidth="1"/>
    <col min="9734" max="9735" width="13.42578125" customWidth="1"/>
    <col min="9736" max="9736" width="15.42578125" customWidth="1"/>
    <col min="9737" max="9737" width="9.7109375" customWidth="1"/>
    <col min="9738" max="9738" width="14.7109375" customWidth="1"/>
    <col min="9739" max="9739" width="13" customWidth="1"/>
    <col min="9740" max="9740" width="0" hidden="1" customWidth="1"/>
    <col min="9985" max="9985" width="6.5703125" customWidth="1"/>
    <col min="9986" max="9986" width="14.5703125" customWidth="1"/>
    <col min="9987" max="9987" width="18.140625" bestFit="1" customWidth="1"/>
    <col min="9988" max="9988" width="17" customWidth="1"/>
    <col min="9989" max="9989" width="11.140625" customWidth="1"/>
    <col min="9990" max="9991" width="13.42578125" customWidth="1"/>
    <col min="9992" max="9992" width="15.42578125" customWidth="1"/>
    <col min="9993" max="9993" width="9.7109375" customWidth="1"/>
    <col min="9994" max="9994" width="14.7109375" customWidth="1"/>
    <col min="9995" max="9995" width="13" customWidth="1"/>
    <col min="9996" max="9996" width="0" hidden="1" customWidth="1"/>
    <col min="10241" max="10241" width="6.5703125" customWidth="1"/>
    <col min="10242" max="10242" width="14.5703125" customWidth="1"/>
    <col min="10243" max="10243" width="18.140625" bestFit="1" customWidth="1"/>
    <col min="10244" max="10244" width="17" customWidth="1"/>
    <col min="10245" max="10245" width="11.140625" customWidth="1"/>
    <col min="10246" max="10247" width="13.42578125" customWidth="1"/>
    <col min="10248" max="10248" width="15.42578125" customWidth="1"/>
    <col min="10249" max="10249" width="9.7109375" customWidth="1"/>
    <col min="10250" max="10250" width="14.7109375" customWidth="1"/>
    <col min="10251" max="10251" width="13" customWidth="1"/>
    <col min="10252" max="10252" width="0" hidden="1" customWidth="1"/>
    <col min="10497" max="10497" width="6.5703125" customWidth="1"/>
    <col min="10498" max="10498" width="14.5703125" customWidth="1"/>
    <col min="10499" max="10499" width="18.140625" bestFit="1" customWidth="1"/>
    <col min="10500" max="10500" width="17" customWidth="1"/>
    <col min="10501" max="10501" width="11.140625" customWidth="1"/>
    <col min="10502" max="10503" width="13.42578125" customWidth="1"/>
    <col min="10504" max="10504" width="15.42578125" customWidth="1"/>
    <col min="10505" max="10505" width="9.7109375" customWidth="1"/>
    <col min="10506" max="10506" width="14.7109375" customWidth="1"/>
    <col min="10507" max="10507" width="13" customWidth="1"/>
    <col min="10508" max="10508" width="0" hidden="1" customWidth="1"/>
    <col min="10753" max="10753" width="6.5703125" customWidth="1"/>
    <col min="10754" max="10754" width="14.5703125" customWidth="1"/>
    <col min="10755" max="10755" width="18.140625" bestFit="1" customWidth="1"/>
    <col min="10756" max="10756" width="17" customWidth="1"/>
    <col min="10757" max="10757" width="11.140625" customWidth="1"/>
    <col min="10758" max="10759" width="13.42578125" customWidth="1"/>
    <col min="10760" max="10760" width="15.42578125" customWidth="1"/>
    <col min="10761" max="10761" width="9.7109375" customWidth="1"/>
    <col min="10762" max="10762" width="14.7109375" customWidth="1"/>
    <col min="10763" max="10763" width="13" customWidth="1"/>
    <col min="10764" max="10764" width="0" hidden="1" customWidth="1"/>
    <col min="11009" max="11009" width="6.5703125" customWidth="1"/>
    <col min="11010" max="11010" width="14.5703125" customWidth="1"/>
    <col min="11011" max="11011" width="18.140625" bestFit="1" customWidth="1"/>
    <col min="11012" max="11012" width="17" customWidth="1"/>
    <col min="11013" max="11013" width="11.140625" customWidth="1"/>
    <col min="11014" max="11015" width="13.42578125" customWidth="1"/>
    <col min="11016" max="11016" width="15.42578125" customWidth="1"/>
    <col min="11017" max="11017" width="9.7109375" customWidth="1"/>
    <col min="11018" max="11018" width="14.7109375" customWidth="1"/>
    <col min="11019" max="11019" width="13" customWidth="1"/>
    <col min="11020" max="11020" width="0" hidden="1" customWidth="1"/>
    <col min="11265" max="11265" width="6.5703125" customWidth="1"/>
    <col min="11266" max="11266" width="14.5703125" customWidth="1"/>
    <col min="11267" max="11267" width="18.140625" bestFit="1" customWidth="1"/>
    <col min="11268" max="11268" width="17" customWidth="1"/>
    <col min="11269" max="11269" width="11.140625" customWidth="1"/>
    <col min="11270" max="11271" width="13.42578125" customWidth="1"/>
    <col min="11272" max="11272" width="15.42578125" customWidth="1"/>
    <col min="11273" max="11273" width="9.7109375" customWidth="1"/>
    <col min="11274" max="11274" width="14.7109375" customWidth="1"/>
    <col min="11275" max="11275" width="13" customWidth="1"/>
    <col min="11276" max="11276" width="0" hidden="1" customWidth="1"/>
    <col min="11521" max="11521" width="6.5703125" customWidth="1"/>
    <col min="11522" max="11522" width="14.5703125" customWidth="1"/>
    <col min="11523" max="11523" width="18.140625" bestFit="1" customWidth="1"/>
    <col min="11524" max="11524" width="17" customWidth="1"/>
    <col min="11525" max="11525" width="11.140625" customWidth="1"/>
    <col min="11526" max="11527" width="13.42578125" customWidth="1"/>
    <col min="11528" max="11528" width="15.42578125" customWidth="1"/>
    <col min="11529" max="11529" width="9.7109375" customWidth="1"/>
    <col min="11530" max="11530" width="14.7109375" customWidth="1"/>
    <col min="11531" max="11531" width="13" customWidth="1"/>
    <col min="11532" max="11532" width="0" hidden="1" customWidth="1"/>
    <col min="11777" max="11777" width="6.5703125" customWidth="1"/>
    <col min="11778" max="11778" width="14.5703125" customWidth="1"/>
    <col min="11779" max="11779" width="18.140625" bestFit="1" customWidth="1"/>
    <col min="11780" max="11780" width="17" customWidth="1"/>
    <col min="11781" max="11781" width="11.140625" customWidth="1"/>
    <col min="11782" max="11783" width="13.42578125" customWidth="1"/>
    <col min="11784" max="11784" width="15.42578125" customWidth="1"/>
    <col min="11785" max="11785" width="9.7109375" customWidth="1"/>
    <col min="11786" max="11786" width="14.7109375" customWidth="1"/>
    <col min="11787" max="11787" width="13" customWidth="1"/>
    <col min="11788" max="11788" width="0" hidden="1" customWidth="1"/>
    <col min="12033" max="12033" width="6.5703125" customWidth="1"/>
    <col min="12034" max="12034" width="14.5703125" customWidth="1"/>
    <col min="12035" max="12035" width="18.140625" bestFit="1" customWidth="1"/>
    <col min="12036" max="12036" width="17" customWidth="1"/>
    <col min="12037" max="12037" width="11.140625" customWidth="1"/>
    <col min="12038" max="12039" width="13.42578125" customWidth="1"/>
    <col min="12040" max="12040" width="15.42578125" customWidth="1"/>
    <col min="12041" max="12041" width="9.7109375" customWidth="1"/>
    <col min="12042" max="12042" width="14.7109375" customWidth="1"/>
    <col min="12043" max="12043" width="13" customWidth="1"/>
    <col min="12044" max="12044" width="0" hidden="1" customWidth="1"/>
    <col min="12289" max="12289" width="6.5703125" customWidth="1"/>
    <col min="12290" max="12290" width="14.5703125" customWidth="1"/>
    <col min="12291" max="12291" width="18.140625" bestFit="1" customWidth="1"/>
    <col min="12292" max="12292" width="17" customWidth="1"/>
    <col min="12293" max="12293" width="11.140625" customWidth="1"/>
    <col min="12294" max="12295" width="13.42578125" customWidth="1"/>
    <col min="12296" max="12296" width="15.42578125" customWidth="1"/>
    <col min="12297" max="12297" width="9.7109375" customWidth="1"/>
    <col min="12298" max="12298" width="14.7109375" customWidth="1"/>
    <col min="12299" max="12299" width="13" customWidth="1"/>
    <col min="12300" max="12300" width="0" hidden="1" customWidth="1"/>
    <col min="12545" max="12545" width="6.5703125" customWidth="1"/>
    <col min="12546" max="12546" width="14.5703125" customWidth="1"/>
    <col min="12547" max="12547" width="18.140625" bestFit="1" customWidth="1"/>
    <col min="12548" max="12548" width="17" customWidth="1"/>
    <col min="12549" max="12549" width="11.140625" customWidth="1"/>
    <col min="12550" max="12551" width="13.42578125" customWidth="1"/>
    <col min="12552" max="12552" width="15.42578125" customWidth="1"/>
    <col min="12553" max="12553" width="9.7109375" customWidth="1"/>
    <col min="12554" max="12554" width="14.7109375" customWidth="1"/>
    <col min="12555" max="12555" width="13" customWidth="1"/>
    <col min="12556" max="12556" width="0" hidden="1" customWidth="1"/>
    <col min="12801" max="12801" width="6.5703125" customWidth="1"/>
    <col min="12802" max="12802" width="14.5703125" customWidth="1"/>
    <col min="12803" max="12803" width="18.140625" bestFit="1" customWidth="1"/>
    <col min="12804" max="12804" width="17" customWidth="1"/>
    <col min="12805" max="12805" width="11.140625" customWidth="1"/>
    <col min="12806" max="12807" width="13.42578125" customWidth="1"/>
    <col min="12808" max="12808" width="15.42578125" customWidth="1"/>
    <col min="12809" max="12809" width="9.7109375" customWidth="1"/>
    <col min="12810" max="12810" width="14.7109375" customWidth="1"/>
    <col min="12811" max="12811" width="13" customWidth="1"/>
    <col min="12812" max="12812" width="0" hidden="1" customWidth="1"/>
    <col min="13057" max="13057" width="6.5703125" customWidth="1"/>
    <col min="13058" max="13058" width="14.5703125" customWidth="1"/>
    <col min="13059" max="13059" width="18.140625" bestFit="1" customWidth="1"/>
    <col min="13060" max="13060" width="17" customWidth="1"/>
    <col min="13061" max="13061" width="11.140625" customWidth="1"/>
    <col min="13062" max="13063" width="13.42578125" customWidth="1"/>
    <col min="13064" max="13064" width="15.42578125" customWidth="1"/>
    <col min="13065" max="13065" width="9.7109375" customWidth="1"/>
    <col min="13066" max="13066" width="14.7109375" customWidth="1"/>
    <col min="13067" max="13067" width="13" customWidth="1"/>
    <col min="13068" max="13068" width="0" hidden="1" customWidth="1"/>
    <col min="13313" max="13313" width="6.5703125" customWidth="1"/>
    <col min="13314" max="13314" width="14.5703125" customWidth="1"/>
    <col min="13315" max="13315" width="18.140625" bestFit="1" customWidth="1"/>
    <col min="13316" max="13316" width="17" customWidth="1"/>
    <col min="13317" max="13317" width="11.140625" customWidth="1"/>
    <col min="13318" max="13319" width="13.42578125" customWidth="1"/>
    <col min="13320" max="13320" width="15.42578125" customWidth="1"/>
    <col min="13321" max="13321" width="9.7109375" customWidth="1"/>
    <col min="13322" max="13322" width="14.7109375" customWidth="1"/>
    <col min="13323" max="13323" width="13" customWidth="1"/>
    <col min="13324" max="13324" width="0" hidden="1" customWidth="1"/>
    <col min="13569" max="13569" width="6.5703125" customWidth="1"/>
    <col min="13570" max="13570" width="14.5703125" customWidth="1"/>
    <col min="13571" max="13571" width="18.140625" bestFit="1" customWidth="1"/>
    <col min="13572" max="13572" width="17" customWidth="1"/>
    <col min="13573" max="13573" width="11.140625" customWidth="1"/>
    <col min="13574" max="13575" width="13.42578125" customWidth="1"/>
    <col min="13576" max="13576" width="15.42578125" customWidth="1"/>
    <col min="13577" max="13577" width="9.7109375" customWidth="1"/>
    <col min="13578" max="13578" width="14.7109375" customWidth="1"/>
    <col min="13579" max="13579" width="13" customWidth="1"/>
    <col min="13580" max="13580" width="0" hidden="1" customWidth="1"/>
    <col min="13825" max="13825" width="6.5703125" customWidth="1"/>
    <col min="13826" max="13826" width="14.5703125" customWidth="1"/>
    <col min="13827" max="13827" width="18.140625" bestFit="1" customWidth="1"/>
    <col min="13828" max="13828" width="17" customWidth="1"/>
    <col min="13829" max="13829" width="11.140625" customWidth="1"/>
    <col min="13830" max="13831" width="13.42578125" customWidth="1"/>
    <col min="13832" max="13832" width="15.42578125" customWidth="1"/>
    <col min="13833" max="13833" width="9.7109375" customWidth="1"/>
    <col min="13834" max="13834" width="14.7109375" customWidth="1"/>
    <col min="13835" max="13835" width="13" customWidth="1"/>
    <col min="13836" max="13836" width="0" hidden="1" customWidth="1"/>
    <col min="14081" max="14081" width="6.5703125" customWidth="1"/>
    <col min="14082" max="14082" width="14.5703125" customWidth="1"/>
    <col min="14083" max="14083" width="18.140625" bestFit="1" customWidth="1"/>
    <col min="14084" max="14084" width="17" customWidth="1"/>
    <col min="14085" max="14085" width="11.140625" customWidth="1"/>
    <col min="14086" max="14087" width="13.42578125" customWidth="1"/>
    <col min="14088" max="14088" width="15.42578125" customWidth="1"/>
    <col min="14089" max="14089" width="9.7109375" customWidth="1"/>
    <col min="14090" max="14090" width="14.7109375" customWidth="1"/>
    <col min="14091" max="14091" width="13" customWidth="1"/>
    <col min="14092" max="14092" width="0" hidden="1" customWidth="1"/>
    <col min="14337" max="14337" width="6.5703125" customWidth="1"/>
    <col min="14338" max="14338" width="14.5703125" customWidth="1"/>
    <col min="14339" max="14339" width="18.140625" bestFit="1" customWidth="1"/>
    <col min="14340" max="14340" width="17" customWidth="1"/>
    <col min="14341" max="14341" width="11.140625" customWidth="1"/>
    <col min="14342" max="14343" width="13.42578125" customWidth="1"/>
    <col min="14344" max="14344" width="15.42578125" customWidth="1"/>
    <col min="14345" max="14345" width="9.7109375" customWidth="1"/>
    <col min="14346" max="14346" width="14.7109375" customWidth="1"/>
    <col min="14347" max="14347" width="13" customWidth="1"/>
    <col min="14348" max="14348" width="0" hidden="1" customWidth="1"/>
    <col min="14593" max="14593" width="6.5703125" customWidth="1"/>
    <col min="14594" max="14594" width="14.5703125" customWidth="1"/>
    <col min="14595" max="14595" width="18.140625" bestFit="1" customWidth="1"/>
    <col min="14596" max="14596" width="17" customWidth="1"/>
    <col min="14597" max="14597" width="11.140625" customWidth="1"/>
    <col min="14598" max="14599" width="13.42578125" customWidth="1"/>
    <col min="14600" max="14600" width="15.42578125" customWidth="1"/>
    <col min="14601" max="14601" width="9.7109375" customWidth="1"/>
    <col min="14602" max="14602" width="14.7109375" customWidth="1"/>
    <col min="14603" max="14603" width="13" customWidth="1"/>
    <col min="14604" max="14604" width="0" hidden="1" customWidth="1"/>
    <col min="14849" max="14849" width="6.5703125" customWidth="1"/>
    <col min="14850" max="14850" width="14.5703125" customWidth="1"/>
    <col min="14851" max="14851" width="18.140625" bestFit="1" customWidth="1"/>
    <col min="14852" max="14852" width="17" customWidth="1"/>
    <col min="14853" max="14853" width="11.140625" customWidth="1"/>
    <col min="14854" max="14855" width="13.42578125" customWidth="1"/>
    <col min="14856" max="14856" width="15.42578125" customWidth="1"/>
    <col min="14857" max="14857" width="9.7109375" customWidth="1"/>
    <col min="14858" max="14858" width="14.7109375" customWidth="1"/>
    <col min="14859" max="14859" width="13" customWidth="1"/>
    <col min="14860" max="14860" width="0" hidden="1" customWidth="1"/>
    <col min="15105" max="15105" width="6.5703125" customWidth="1"/>
    <col min="15106" max="15106" width="14.5703125" customWidth="1"/>
    <col min="15107" max="15107" width="18.140625" bestFit="1" customWidth="1"/>
    <col min="15108" max="15108" width="17" customWidth="1"/>
    <col min="15109" max="15109" width="11.140625" customWidth="1"/>
    <col min="15110" max="15111" width="13.42578125" customWidth="1"/>
    <col min="15112" max="15112" width="15.42578125" customWidth="1"/>
    <col min="15113" max="15113" width="9.7109375" customWidth="1"/>
    <col min="15114" max="15114" width="14.7109375" customWidth="1"/>
    <col min="15115" max="15115" width="13" customWidth="1"/>
    <col min="15116" max="15116" width="0" hidden="1" customWidth="1"/>
    <col min="15361" max="15361" width="6.5703125" customWidth="1"/>
    <col min="15362" max="15362" width="14.5703125" customWidth="1"/>
    <col min="15363" max="15363" width="18.140625" bestFit="1" customWidth="1"/>
    <col min="15364" max="15364" width="17" customWidth="1"/>
    <col min="15365" max="15365" width="11.140625" customWidth="1"/>
    <col min="15366" max="15367" width="13.42578125" customWidth="1"/>
    <col min="15368" max="15368" width="15.42578125" customWidth="1"/>
    <col min="15369" max="15369" width="9.7109375" customWidth="1"/>
    <col min="15370" max="15370" width="14.7109375" customWidth="1"/>
    <col min="15371" max="15371" width="13" customWidth="1"/>
    <col min="15372" max="15372" width="0" hidden="1" customWidth="1"/>
    <col min="15617" max="15617" width="6.5703125" customWidth="1"/>
    <col min="15618" max="15618" width="14.5703125" customWidth="1"/>
    <col min="15619" max="15619" width="18.140625" bestFit="1" customWidth="1"/>
    <col min="15620" max="15620" width="17" customWidth="1"/>
    <col min="15621" max="15621" width="11.140625" customWidth="1"/>
    <col min="15622" max="15623" width="13.42578125" customWidth="1"/>
    <col min="15624" max="15624" width="15.42578125" customWidth="1"/>
    <col min="15625" max="15625" width="9.7109375" customWidth="1"/>
    <col min="15626" max="15626" width="14.7109375" customWidth="1"/>
    <col min="15627" max="15627" width="13" customWidth="1"/>
    <col min="15628" max="15628" width="0" hidden="1" customWidth="1"/>
    <col min="15873" max="15873" width="6.5703125" customWidth="1"/>
    <col min="15874" max="15874" width="14.5703125" customWidth="1"/>
    <col min="15875" max="15875" width="18.140625" bestFit="1" customWidth="1"/>
    <col min="15876" max="15876" width="17" customWidth="1"/>
    <col min="15877" max="15877" width="11.140625" customWidth="1"/>
    <col min="15878" max="15879" width="13.42578125" customWidth="1"/>
    <col min="15880" max="15880" width="15.42578125" customWidth="1"/>
    <col min="15881" max="15881" width="9.7109375" customWidth="1"/>
    <col min="15882" max="15882" width="14.7109375" customWidth="1"/>
    <col min="15883" max="15883" width="13" customWidth="1"/>
    <col min="15884" max="15884" width="0" hidden="1" customWidth="1"/>
    <col min="16129" max="16129" width="6.5703125" customWidth="1"/>
    <col min="16130" max="16130" width="14.5703125" customWidth="1"/>
    <col min="16131" max="16131" width="18.140625" bestFit="1" customWidth="1"/>
    <col min="16132" max="16132" width="17" customWidth="1"/>
    <col min="16133" max="16133" width="11.140625" customWidth="1"/>
    <col min="16134" max="16135" width="13.42578125" customWidth="1"/>
    <col min="16136" max="16136" width="15.42578125" customWidth="1"/>
    <col min="16137" max="16137" width="9.7109375" customWidth="1"/>
    <col min="16138" max="16138" width="14.7109375" customWidth="1"/>
    <col min="16139" max="16139" width="13" customWidth="1"/>
    <col min="16140" max="16140" width="0" hidden="1" customWidth="1"/>
  </cols>
  <sheetData>
    <row r="1" spans="1:14" s="3" customFormat="1" ht="16.5" x14ac:dyDescent="0.25">
      <c r="B1" s="1"/>
      <c r="C1" s="2"/>
      <c r="D1" s="2"/>
      <c r="E1" s="50" t="s">
        <v>27</v>
      </c>
      <c r="F1" s="51"/>
      <c r="G1" s="51"/>
      <c r="H1" s="51"/>
      <c r="I1" s="52"/>
      <c r="J1" s="2"/>
      <c r="K1" s="2"/>
      <c r="L1" s="2"/>
    </row>
    <row r="2" spans="1:14" s="3" customFormat="1" ht="16.5" x14ac:dyDescent="0.25">
      <c r="B2" s="1"/>
      <c r="C2" s="2"/>
      <c r="D2" s="2"/>
      <c r="E2" s="53" t="s">
        <v>0</v>
      </c>
      <c r="F2" s="54"/>
      <c r="G2" s="54"/>
      <c r="H2" s="54"/>
      <c r="I2" s="55"/>
      <c r="J2" s="2"/>
      <c r="K2" s="2"/>
      <c r="L2" s="2"/>
    </row>
    <row r="3" spans="1:14" s="3" customFormat="1" ht="16.5" x14ac:dyDescent="0.25">
      <c r="B3" s="1"/>
      <c r="C3" s="2"/>
      <c r="D3" s="2"/>
      <c r="E3" s="2"/>
      <c r="F3" s="4"/>
      <c r="G3" s="4"/>
      <c r="H3" s="4"/>
      <c r="I3" s="2"/>
      <c r="J3" s="2"/>
      <c r="K3" s="2"/>
      <c r="L3" s="2"/>
    </row>
    <row r="4" spans="1:14" s="3" customFormat="1" ht="15.75" x14ac:dyDescent="0.25">
      <c r="B4" s="1"/>
      <c r="C4" s="56" t="s">
        <v>23</v>
      </c>
      <c r="D4" s="57"/>
      <c r="E4" s="57"/>
      <c r="F4" s="57"/>
      <c r="G4" s="57"/>
      <c r="H4" s="57"/>
      <c r="I4" s="57"/>
      <c r="J4" s="57"/>
      <c r="K4" s="58"/>
      <c r="L4" s="2"/>
    </row>
    <row r="5" spans="1:14" s="3" customFormat="1" ht="15.75" x14ac:dyDescent="0.25">
      <c r="B5" s="1"/>
      <c r="C5" s="2"/>
      <c r="D5" s="2"/>
      <c r="E5" s="59" t="s">
        <v>12</v>
      </c>
      <c r="F5" s="59"/>
      <c r="G5" s="59"/>
      <c r="H5" s="59"/>
      <c r="I5" s="59"/>
      <c r="J5" s="2"/>
      <c r="K5" s="2"/>
      <c r="L5" s="2"/>
    </row>
    <row r="6" spans="1:14" s="3" customFormat="1" ht="15.75" thickBot="1" x14ac:dyDescent="0.3">
      <c r="B6" s="1"/>
      <c r="C6" s="2"/>
      <c r="D6" s="2"/>
      <c r="E6" s="2"/>
      <c r="F6" s="2"/>
      <c r="G6" s="2"/>
      <c r="H6" s="2"/>
      <c r="I6" s="2"/>
      <c r="J6" s="2"/>
      <c r="K6" s="2"/>
      <c r="L6" s="2"/>
      <c r="M6" s="2"/>
    </row>
    <row r="7" spans="1:14" ht="15.75" x14ac:dyDescent="0.25">
      <c r="A7" s="3"/>
      <c r="B7" s="2"/>
      <c r="C7" s="31" t="s">
        <v>1</v>
      </c>
      <c r="D7" s="60" t="s">
        <v>2</v>
      </c>
      <c r="E7" s="2"/>
      <c r="F7" s="2"/>
      <c r="G7" s="2"/>
      <c r="H7" s="2"/>
      <c r="I7" s="2"/>
      <c r="J7" s="44" t="s">
        <v>14</v>
      </c>
      <c r="K7" s="45"/>
      <c r="L7" s="44" t="s">
        <v>15</v>
      </c>
      <c r="M7" s="45"/>
      <c r="N7" s="3"/>
    </row>
    <row r="8" spans="1:14" ht="16.5" thickBot="1" x14ac:dyDescent="0.3">
      <c r="A8" s="3"/>
      <c r="B8" s="2"/>
      <c r="C8" s="32" t="s">
        <v>28</v>
      </c>
      <c r="D8" s="61"/>
      <c r="E8" s="2"/>
      <c r="F8" s="2"/>
      <c r="G8" s="2"/>
      <c r="H8" s="2"/>
      <c r="I8" s="2"/>
      <c r="J8" s="46"/>
      <c r="K8" s="47"/>
      <c r="L8" s="46"/>
      <c r="M8" s="47"/>
      <c r="N8" s="3"/>
    </row>
    <row r="9" spans="1:14" ht="75.75" thickBot="1" x14ac:dyDescent="0.3">
      <c r="A9" s="35" t="s">
        <v>3</v>
      </c>
      <c r="B9" s="36" t="s">
        <v>4</v>
      </c>
      <c r="C9" s="36" t="s">
        <v>5</v>
      </c>
      <c r="D9" s="36" t="s">
        <v>22</v>
      </c>
      <c r="E9" s="36" t="s">
        <v>6</v>
      </c>
      <c r="F9" s="36" t="s">
        <v>21</v>
      </c>
      <c r="G9" s="36" t="s">
        <v>7</v>
      </c>
      <c r="H9" s="36" t="s">
        <v>20</v>
      </c>
      <c r="I9" s="37" t="s">
        <v>8</v>
      </c>
      <c r="J9" s="35" t="s">
        <v>18</v>
      </c>
      <c r="K9" s="37" t="s">
        <v>16</v>
      </c>
      <c r="L9" s="35" t="s">
        <v>19</v>
      </c>
      <c r="M9" s="37" t="s">
        <v>17</v>
      </c>
      <c r="N9" s="3"/>
    </row>
    <row r="10" spans="1:14" x14ac:dyDescent="0.25">
      <c r="A10" s="19">
        <v>1</v>
      </c>
      <c r="B10" s="5">
        <v>785.98800000000006</v>
      </c>
      <c r="C10" s="6">
        <f>B10/1250</f>
        <v>0.62879040000000008</v>
      </c>
      <c r="D10" s="34">
        <f>0.9295</f>
        <v>0.92949999999999999</v>
      </c>
      <c r="E10" s="6">
        <f>C10*D10</f>
        <v>0.58446067680000002</v>
      </c>
      <c r="F10" s="5">
        <v>0.12</v>
      </c>
      <c r="G10" s="6">
        <f>E10+F10</f>
        <v>0.70446067680000002</v>
      </c>
      <c r="H10" s="6">
        <f>G10+0.4</f>
        <v>1.1044606768</v>
      </c>
      <c r="I10" s="30">
        <f>H10+0.0107</f>
        <v>1.1151606768</v>
      </c>
      <c r="J10" s="12">
        <v>0</v>
      </c>
      <c r="K10" s="13">
        <f>I10+J10</f>
        <v>1.1151606768</v>
      </c>
      <c r="L10" s="12">
        <v>0</v>
      </c>
      <c r="M10" s="13">
        <f>I10+L10</f>
        <v>1.1151606768</v>
      </c>
      <c r="N10" s="3"/>
    </row>
    <row r="11" spans="1:14" x14ac:dyDescent="0.25">
      <c r="A11" s="20">
        <v>2</v>
      </c>
      <c r="B11" s="5">
        <v>785.98800000000006</v>
      </c>
      <c r="C11" s="6">
        <f t="shared" ref="C11:C12" si="0">B11/1250</f>
        <v>0.62879040000000008</v>
      </c>
      <c r="D11" s="28">
        <v>0.92949999999999999</v>
      </c>
      <c r="E11" s="7">
        <f>C11*D11</f>
        <v>0.58446067680000002</v>
      </c>
      <c r="F11" s="8">
        <v>0.125</v>
      </c>
      <c r="G11" s="7">
        <f>E11+F11</f>
        <v>0.70946067680000002</v>
      </c>
      <c r="H11" s="6">
        <f t="shared" ref="H11:H12" si="1">G11+0.4</f>
        <v>1.1094606767999999</v>
      </c>
      <c r="I11" s="26">
        <f>H11+0.0107</f>
        <v>1.1201606767999999</v>
      </c>
      <c r="J11" s="17">
        <v>1.298E-2</v>
      </c>
      <c r="K11" s="13">
        <f>I11+J11</f>
        <v>1.1331406767999999</v>
      </c>
      <c r="L11" s="14">
        <v>1.21E-2</v>
      </c>
      <c r="M11" s="13">
        <f t="shared" ref="M11:M12" si="2">I11+L11</f>
        <v>1.1322606767999999</v>
      </c>
      <c r="N11" s="3"/>
    </row>
    <row r="12" spans="1:14" ht="15.75" thickBot="1" x14ac:dyDescent="0.3">
      <c r="A12" s="21">
        <v>3</v>
      </c>
      <c r="B12" s="22">
        <v>785.98800000000006</v>
      </c>
      <c r="C12" s="29">
        <f t="shared" si="0"/>
        <v>0.62879040000000008</v>
      </c>
      <c r="D12" s="33">
        <v>0.92949999999999999</v>
      </c>
      <c r="E12" s="23">
        <f>C12*D12</f>
        <v>0.58446067680000002</v>
      </c>
      <c r="F12" s="24">
        <v>0.125</v>
      </c>
      <c r="G12" s="23">
        <f>E12+F12</f>
        <v>0.70946067680000002</v>
      </c>
      <c r="H12" s="25">
        <f t="shared" si="1"/>
        <v>1.1094606767999999</v>
      </c>
      <c r="I12" s="27">
        <f>H12+0.0107</f>
        <v>1.1201606767999999</v>
      </c>
      <c r="J12" s="18">
        <v>1.298E-2</v>
      </c>
      <c r="K12" s="16">
        <f>I12+J12</f>
        <v>1.1331406767999999</v>
      </c>
      <c r="L12" s="15">
        <v>1.21E-2</v>
      </c>
      <c r="M12" s="16">
        <f t="shared" si="2"/>
        <v>1.1322606767999999</v>
      </c>
      <c r="N12" s="3"/>
    </row>
    <row r="13" spans="1:14" x14ac:dyDescent="0.25">
      <c r="A13" s="9"/>
      <c r="B13" s="9"/>
      <c r="C13" s="9"/>
      <c r="D13" s="9"/>
      <c r="E13" s="9" t="s">
        <v>9</v>
      </c>
      <c r="F13" s="9"/>
      <c r="G13" s="9"/>
      <c r="H13" s="9"/>
      <c r="I13" s="9"/>
      <c r="J13" s="9"/>
      <c r="K13" s="9"/>
    </row>
    <row r="14" spans="1:14" x14ac:dyDescent="0.25">
      <c r="A14" s="48" t="s">
        <v>10</v>
      </c>
      <c r="B14" s="48"/>
      <c r="C14" s="48"/>
      <c r="D14" s="48"/>
      <c r="E14" s="48"/>
      <c r="F14" s="11"/>
      <c r="G14" s="11"/>
      <c r="H14" s="11"/>
      <c r="I14" s="11"/>
      <c r="J14" s="11"/>
      <c r="K14" s="9"/>
    </row>
    <row r="15" spans="1:14" x14ac:dyDescent="0.25">
      <c r="A15" s="48" t="s">
        <v>13</v>
      </c>
      <c r="B15" s="48"/>
      <c r="C15" s="48"/>
      <c r="D15" s="48"/>
      <c r="E15" s="48"/>
      <c r="F15" s="48"/>
      <c r="G15" s="48"/>
      <c r="H15" s="48"/>
      <c r="I15" s="48"/>
      <c r="J15" s="48"/>
      <c r="K15" s="10"/>
    </row>
    <row r="16" spans="1:14" x14ac:dyDescent="0.25">
      <c r="A16" s="48" t="s">
        <v>11</v>
      </c>
      <c r="B16" s="48"/>
      <c r="C16" s="48"/>
      <c r="D16" s="48"/>
      <c r="E16" s="48"/>
      <c r="F16" s="48"/>
      <c r="G16" s="48"/>
      <c r="H16" s="11"/>
      <c r="I16" s="11"/>
      <c r="J16" s="11"/>
      <c r="K16" s="9"/>
    </row>
    <row r="17" spans="1:11" x14ac:dyDescent="0.25">
      <c r="A17" s="9"/>
      <c r="B17" s="9"/>
      <c r="C17" s="9"/>
      <c r="D17" s="9"/>
      <c r="E17" s="9"/>
      <c r="F17" s="9"/>
      <c r="G17" s="9"/>
      <c r="H17" s="9"/>
      <c r="I17" s="9"/>
      <c r="J17" s="9"/>
      <c r="K17" s="9"/>
    </row>
    <row r="18" spans="1:11" ht="15.75" x14ac:dyDescent="0.25">
      <c r="A18" s="49" t="s">
        <v>29</v>
      </c>
      <c r="B18" s="49"/>
      <c r="C18" s="49"/>
      <c r="D18" s="49"/>
      <c r="E18" s="49"/>
      <c r="F18" s="49"/>
      <c r="G18" s="49"/>
      <c r="H18" s="49"/>
      <c r="I18" s="49"/>
      <c r="J18" s="49"/>
      <c r="K18" s="49"/>
    </row>
    <row r="19" spans="1:11" x14ac:dyDescent="0.25">
      <c r="A19" s="10"/>
      <c r="B19" s="10"/>
      <c r="C19" s="10"/>
      <c r="D19" s="10"/>
      <c r="E19" s="10"/>
      <c r="F19" s="10"/>
      <c r="G19" s="10"/>
      <c r="H19" s="10"/>
      <c r="I19" s="10"/>
      <c r="J19" s="10"/>
      <c r="K19" s="10"/>
    </row>
  </sheetData>
  <mergeCells count="11">
    <mergeCell ref="E1:I1"/>
    <mergeCell ref="E2:I2"/>
    <mergeCell ref="C4:K4"/>
    <mergeCell ref="E5:I5"/>
    <mergeCell ref="D7:D8"/>
    <mergeCell ref="J7:K8"/>
    <mergeCell ref="L7:M8"/>
    <mergeCell ref="A14:E14"/>
    <mergeCell ref="A15:J15"/>
    <mergeCell ref="A16:G16"/>
    <mergeCell ref="A18:K18"/>
  </mergeCells>
  <pageMargins left="0.70866141732283472" right="0.70866141732283472" top="0.74803149606299213" bottom="0.74803149606299213" header="0.31496062992125984" footer="0.31496062992125984"/>
  <pageSetup paperSize="9" scale="67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B9184F-2E99-4294-B703-9EBD55269159}">
  <sheetPr>
    <pageSetUpPr fitToPage="1"/>
  </sheetPr>
  <dimension ref="A1:N19"/>
  <sheetViews>
    <sheetView workbookViewId="0">
      <selection activeCell="B10" sqref="B10"/>
    </sheetView>
  </sheetViews>
  <sheetFormatPr defaultRowHeight="15" x14ac:dyDescent="0.25"/>
  <cols>
    <col min="1" max="1" width="11.5703125" customWidth="1"/>
    <col min="2" max="2" width="14.5703125" customWidth="1"/>
    <col min="3" max="3" width="18.140625" bestFit="1" customWidth="1"/>
    <col min="4" max="4" width="17" customWidth="1"/>
    <col min="5" max="5" width="13.7109375" customWidth="1"/>
    <col min="6" max="6" width="13.42578125" customWidth="1"/>
    <col min="7" max="7" width="14" customWidth="1"/>
    <col min="8" max="8" width="15.5703125" customWidth="1"/>
    <col min="9" max="9" width="12.42578125" customWidth="1"/>
    <col min="10" max="11" width="17.140625" customWidth="1"/>
    <col min="12" max="12" width="16.42578125" customWidth="1"/>
    <col min="13" max="13" width="16.7109375" customWidth="1"/>
    <col min="257" max="257" width="6.5703125" customWidth="1"/>
    <col min="258" max="258" width="14.5703125" customWidth="1"/>
    <col min="259" max="259" width="18.140625" bestFit="1" customWidth="1"/>
    <col min="260" max="260" width="17" customWidth="1"/>
    <col min="261" max="261" width="11.140625" customWidth="1"/>
    <col min="262" max="263" width="13.42578125" customWidth="1"/>
    <col min="264" max="264" width="15.42578125" customWidth="1"/>
    <col min="265" max="265" width="9.7109375" customWidth="1"/>
    <col min="266" max="266" width="14.7109375" customWidth="1"/>
    <col min="267" max="267" width="13" customWidth="1"/>
    <col min="268" max="268" width="0" hidden="1" customWidth="1"/>
    <col min="513" max="513" width="6.5703125" customWidth="1"/>
    <col min="514" max="514" width="14.5703125" customWidth="1"/>
    <col min="515" max="515" width="18.140625" bestFit="1" customWidth="1"/>
    <col min="516" max="516" width="17" customWidth="1"/>
    <col min="517" max="517" width="11.140625" customWidth="1"/>
    <col min="518" max="519" width="13.42578125" customWidth="1"/>
    <col min="520" max="520" width="15.42578125" customWidth="1"/>
    <col min="521" max="521" width="9.7109375" customWidth="1"/>
    <col min="522" max="522" width="14.7109375" customWidth="1"/>
    <col min="523" max="523" width="13" customWidth="1"/>
    <col min="524" max="524" width="0" hidden="1" customWidth="1"/>
    <col min="769" max="769" width="6.5703125" customWidth="1"/>
    <col min="770" max="770" width="14.5703125" customWidth="1"/>
    <col min="771" max="771" width="18.140625" bestFit="1" customWidth="1"/>
    <col min="772" max="772" width="17" customWidth="1"/>
    <col min="773" max="773" width="11.140625" customWidth="1"/>
    <col min="774" max="775" width="13.42578125" customWidth="1"/>
    <col min="776" max="776" width="15.42578125" customWidth="1"/>
    <col min="777" max="777" width="9.7109375" customWidth="1"/>
    <col min="778" max="778" width="14.7109375" customWidth="1"/>
    <col min="779" max="779" width="13" customWidth="1"/>
    <col min="780" max="780" width="0" hidden="1" customWidth="1"/>
    <col min="1025" max="1025" width="6.5703125" customWidth="1"/>
    <col min="1026" max="1026" width="14.5703125" customWidth="1"/>
    <col min="1027" max="1027" width="18.140625" bestFit="1" customWidth="1"/>
    <col min="1028" max="1028" width="17" customWidth="1"/>
    <col min="1029" max="1029" width="11.140625" customWidth="1"/>
    <col min="1030" max="1031" width="13.42578125" customWidth="1"/>
    <col min="1032" max="1032" width="15.42578125" customWidth="1"/>
    <col min="1033" max="1033" width="9.7109375" customWidth="1"/>
    <col min="1034" max="1034" width="14.7109375" customWidth="1"/>
    <col min="1035" max="1035" width="13" customWidth="1"/>
    <col min="1036" max="1036" width="0" hidden="1" customWidth="1"/>
    <col min="1281" max="1281" width="6.5703125" customWidth="1"/>
    <col min="1282" max="1282" width="14.5703125" customWidth="1"/>
    <col min="1283" max="1283" width="18.140625" bestFit="1" customWidth="1"/>
    <col min="1284" max="1284" width="17" customWidth="1"/>
    <col min="1285" max="1285" width="11.140625" customWidth="1"/>
    <col min="1286" max="1287" width="13.42578125" customWidth="1"/>
    <col min="1288" max="1288" width="15.42578125" customWidth="1"/>
    <col min="1289" max="1289" width="9.7109375" customWidth="1"/>
    <col min="1290" max="1290" width="14.7109375" customWidth="1"/>
    <col min="1291" max="1291" width="13" customWidth="1"/>
    <col min="1292" max="1292" width="0" hidden="1" customWidth="1"/>
    <col min="1537" max="1537" width="6.5703125" customWidth="1"/>
    <col min="1538" max="1538" width="14.5703125" customWidth="1"/>
    <col min="1539" max="1539" width="18.140625" bestFit="1" customWidth="1"/>
    <col min="1540" max="1540" width="17" customWidth="1"/>
    <col min="1541" max="1541" width="11.140625" customWidth="1"/>
    <col min="1542" max="1543" width="13.42578125" customWidth="1"/>
    <col min="1544" max="1544" width="15.42578125" customWidth="1"/>
    <col min="1545" max="1545" width="9.7109375" customWidth="1"/>
    <col min="1546" max="1546" width="14.7109375" customWidth="1"/>
    <col min="1547" max="1547" width="13" customWidth="1"/>
    <col min="1548" max="1548" width="0" hidden="1" customWidth="1"/>
    <col min="1793" max="1793" width="6.5703125" customWidth="1"/>
    <col min="1794" max="1794" width="14.5703125" customWidth="1"/>
    <col min="1795" max="1795" width="18.140625" bestFit="1" customWidth="1"/>
    <col min="1796" max="1796" width="17" customWidth="1"/>
    <col min="1797" max="1797" width="11.140625" customWidth="1"/>
    <col min="1798" max="1799" width="13.42578125" customWidth="1"/>
    <col min="1800" max="1800" width="15.42578125" customWidth="1"/>
    <col min="1801" max="1801" width="9.7109375" customWidth="1"/>
    <col min="1802" max="1802" width="14.7109375" customWidth="1"/>
    <col min="1803" max="1803" width="13" customWidth="1"/>
    <col min="1804" max="1804" width="0" hidden="1" customWidth="1"/>
    <col min="2049" max="2049" width="6.5703125" customWidth="1"/>
    <col min="2050" max="2050" width="14.5703125" customWidth="1"/>
    <col min="2051" max="2051" width="18.140625" bestFit="1" customWidth="1"/>
    <col min="2052" max="2052" width="17" customWidth="1"/>
    <col min="2053" max="2053" width="11.140625" customWidth="1"/>
    <col min="2054" max="2055" width="13.42578125" customWidth="1"/>
    <col min="2056" max="2056" width="15.42578125" customWidth="1"/>
    <col min="2057" max="2057" width="9.7109375" customWidth="1"/>
    <col min="2058" max="2058" width="14.7109375" customWidth="1"/>
    <col min="2059" max="2059" width="13" customWidth="1"/>
    <col min="2060" max="2060" width="0" hidden="1" customWidth="1"/>
    <col min="2305" max="2305" width="6.5703125" customWidth="1"/>
    <col min="2306" max="2306" width="14.5703125" customWidth="1"/>
    <col min="2307" max="2307" width="18.140625" bestFit="1" customWidth="1"/>
    <col min="2308" max="2308" width="17" customWidth="1"/>
    <col min="2309" max="2309" width="11.140625" customWidth="1"/>
    <col min="2310" max="2311" width="13.42578125" customWidth="1"/>
    <col min="2312" max="2312" width="15.42578125" customWidth="1"/>
    <col min="2313" max="2313" width="9.7109375" customWidth="1"/>
    <col min="2314" max="2314" width="14.7109375" customWidth="1"/>
    <col min="2315" max="2315" width="13" customWidth="1"/>
    <col min="2316" max="2316" width="0" hidden="1" customWidth="1"/>
    <col min="2561" max="2561" width="6.5703125" customWidth="1"/>
    <col min="2562" max="2562" width="14.5703125" customWidth="1"/>
    <col min="2563" max="2563" width="18.140625" bestFit="1" customWidth="1"/>
    <col min="2564" max="2564" width="17" customWidth="1"/>
    <col min="2565" max="2565" width="11.140625" customWidth="1"/>
    <col min="2566" max="2567" width="13.42578125" customWidth="1"/>
    <col min="2568" max="2568" width="15.42578125" customWidth="1"/>
    <col min="2569" max="2569" width="9.7109375" customWidth="1"/>
    <col min="2570" max="2570" width="14.7109375" customWidth="1"/>
    <col min="2571" max="2571" width="13" customWidth="1"/>
    <col min="2572" max="2572" width="0" hidden="1" customWidth="1"/>
    <col min="2817" max="2817" width="6.5703125" customWidth="1"/>
    <col min="2818" max="2818" width="14.5703125" customWidth="1"/>
    <col min="2819" max="2819" width="18.140625" bestFit="1" customWidth="1"/>
    <col min="2820" max="2820" width="17" customWidth="1"/>
    <col min="2821" max="2821" width="11.140625" customWidth="1"/>
    <col min="2822" max="2823" width="13.42578125" customWidth="1"/>
    <col min="2824" max="2824" width="15.42578125" customWidth="1"/>
    <col min="2825" max="2825" width="9.7109375" customWidth="1"/>
    <col min="2826" max="2826" width="14.7109375" customWidth="1"/>
    <col min="2827" max="2827" width="13" customWidth="1"/>
    <col min="2828" max="2828" width="0" hidden="1" customWidth="1"/>
    <col min="3073" max="3073" width="6.5703125" customWidth="1"/>
    <col min="3074" max="3074" width="14.5703125" customWidth="1"/>
    <col min="3075" max="3075" width="18.140625" bestFit="1" customWidth="1"/>
    <col min="3076" max="3076" width="17" customWidth="1"/>
    <col min="3077" max="3077" width="11.140625" customWidth="1"/>
    <col min="3078" max="3079" width="13.42578125" customWidth="1"/>
    <col min="3080" max="3080" width="15.42578125" customWidth="1"/>
    <col min="3081" max="3081" width="9.7109375" customWidth="1"/>
    <col min="3082" max="3082" width="14.7109375" customWidth="1"/>
    <col min="3083" max="3083" width="13" customWidth="1"/>
    <col min="3084" max="3084" width="0" hidden="1" customWidth="1"/>
    <col min="3329" max="3329" width="6.5703125" customWidth="1"/>
    <col min="3330" max="3330" width="14.5703125" customWidth="1"/>
    <col min="3331" max="3331" width="18.140625" bestFit="1" customWidth="1"/>
    <col min="3332" max="3332" width="17" customWidth="1"/>
    <col min="3333" max="3333" width="11.140625" customWidth="1"/>
    <col min="3334" max="3335" width="13.42578125" customWidth="1"/>
    <col min="3336" max="3336" width="15.42578125" customWidth="1"/>
    <col min="3337" max="3337" width="9.7109375" customWidth="1"/>
    <col min="3338" max="3338" width="14.7109375" customWidth="1"/>
    <col min="3339" max="3339" width="13" customWidth="1"/>
    <col min="3340" max="3340" width="0" hidden="1" customWidth="1"/>
    <col min="3585" max="3585" width="6.5703125" customWidth="1"/>
    <col min="3586" max="3586" width="14.5703125" customWidth="1"/>
    <col min="3587" max="3587" width="18.140625" bestFit="1" customWidth="1"/>
    <col min="3588" max="3588" width="17" customWidth="1"/>
    <col min="3589" max="3589" width="11.140625" customWidth="1"/>
    <col min="3590" max="3591" width="13.42578125" customWidth="1"/>
    <col min="3592" max="3592" width="15.42578125" customWidth="1"/>
    <col min="3593" max="3593" width="9.7109375" customWidth="1"/>
    <col min="3594" max="3594" width="14.7109375" customWidth="1"/>
    <col min="3595" max="3595" width="13" customWidth="1"/>
    <col min="3596" max="3596" width="0" hidden="1" customWidth="1"/>
    <col min="3841" max="3841" width="6.5703125" customWidth="1"/>
    <col min="3842" max="3842" width="14.5703125" customWidth="1"/>
    <col min="3843" max="3843" width="18.140625" bestFit="1" customWidth="1"/>
    <col min="3844" max="3844" width="17" customWidth="1"/>
    <col min="3845" max="3845" width="11.140625" customWidth="1"/>
    <col min="3846" max="3847" width="13.42578125" customWidth="1"/>
    <col min="3848" max="3848" width="15.42578125" customWidth="1"/>
    <col min="3849" max="3849" width="9.7109375" customWidth="1"/>
    <col min="3850" max="3850" width="14.7109375" customWidth="1"/>
    <col min="3851" max="3851" width="13" customWidth="1"/>
    <col min="3852" max="3852" width="0" hidden="1" customWidth="1"/>
    <col min="4097" max="4097" width="6.5703125" customWidth="1"/>
    <col min="4098" max="4098" width="14.5703125" customWidth="1"/>
    <col min="4099" max="4099" width="18.140625" bestFit="1" customWidth="1"/>
    <col min="4100" max="4100" width="17" customWidth="1"/>
    <col min="4101" max="4101" width="11.140625" customWidth="1"/>
    <col min="4102" max="4103" width="13.42578125" customWidth="1"/>
    <col min="4104" max="4104" width="15.42578125" customWidth="1"/>
    <col min="4105" max="4105" width="9.7109375" customWidth="1"/>
    <col min="4106" max="4106" width="14.7109375" customWidth="1"/>
    <col min="4107" max="4107" width="13" customWidth="1"/>
    <col min="4108" max="4108" width="0" hidden="1" customWidth="1"/>
    <col min="4353" max="4353" width="6.5703125" customWidth="1"/>
    <col min="4354" max="4354" width="14.5703125" customWidth="1"/>
    <col min="4355" max="4355" width="18.140625" bestFit="1" customWidth="1"/>
    <col min="4356" max="4356" width="17" customWidth="1"/>
    <col min="4357" max="4357" width="11.140625" customWidth="1"/>
    <col min="4358" max="4359" width="13.42578125" customWidth="1"/>
    <col min="4360" max="4360" width="15.42578125" customWidth="1"/>
    <col min="4361" max="4361" width="9.7109375" customWidth="1"/>
    <col min="4362" max="4362" width="14.7109375" customWidth="1"/>
    <col min="4363" max="4363" width="13" customWidth="1"/>
    <col min="4364" max="4364" width="0" hidden="1" customWidth="1"/>
    <col min="4609" max="4609" width="6.5703125" customWidth="1"/>
    <col min="4610" max="4610" width="14.5703125" customWidth="1"/>
    <col min="4611" max="4611" width="18.140625" bestFit="1" customWidth="1"/>
    <col min="4612" max="4612" width="17" customWidth="1"/>
    <col min="4613" max="4613" width="11.140625" customWidth="1"/>
    <col min="4614" max="4615" width="13.42578125" customWidth="1"/>
    <col min="4616" max="4616" width="15.42578125" customWidth="1"/>
    <col min="4617" max="4617" width="9.7109375" customWidth="1"/>
    <col min="4618" max="4618" width="14.7109375" customWidth="1"/>
    <col min="4619" max="4619" width="13" customWidth="1"/>
    <col min="4620" max="4620" width="0" hidden="1" customWidth="1"/>
    <col min="4865" max="4865" width="6.5703125" customWidth="1"/>
    <col min="4866" max="4866" width="14.5703125" customWidth="1"/>
    <col min="4867" max="4867" width="18.140625" bestFit="1" customWidth="1"/>
    <col min="4868" max="4868" width="17" customWidth="1"/>
    <col min="4869" max="4869" width="11.140625" customWidth="1"/>
    <col min="4870" max="4871" width="13.42578125" customWidth="1"/>
    <col min="4872" max="4872" width="15.42578125" customWidth="1"/>
    <col min="4873" max="4873" width="9.7109375" customWidth="1"/>
    <col min="4874" max="4874" width="14.7109375" customWidth="1"/>
    <col min="4875" max="4875" width="13" customWidth="1"/>
    <col min="4876" max="4876" width="0" hidden="1" customWidth="1"/>
    <col min="5121" max="5121" width="6.5703125" customWidth="1"/>
    <col min="5122" max="5122" width="14.5703125" customWidth="1"/>
    <col min="5123" max="5123" width="18.140625" bestFit="1" customWidth="1"/>
    <col min="5124" max="5124" width="17" customWidth="1"/>
    <col min="5125" max="5125" width="11.140625" customWidth="1"/>
    <col min="5126" max="5127" width="13.42578125" customWidth="1"/>
    <col min="5128" max="5128" width="15.42578125" customWidth="1"/>
    <col min="5129" max="5129" width="9.7109375" customWidth="1"/>
    <col min="5130" max="5130" width="14.7109375" customWidth="1"/>
    <col min="5131" max="5131" width="13" customWidth="1"/>
    <col min="5132" max="5132" width="0" hidden="1" customWidth="1"/>
    <col min="5377" max="5377" width="6.5703125" customWidth="1"/>
    <col min="5378" max="5378" width="14.5703125" customWidth="1"/>
    <col min="5379" max="5379" width="18.140625" bestFit="1" customWidth="1"/>
    <col min="5380" max="5380" width="17" customWidth="1"/>
    <col min="5381" max="5381" width="11.140625" customWidth="1"/>
    <col min="5382" max="5383" width="13.42578125" customWidth="1"/>
    <col min="5384" max="5384" width="15.42578125" customWidth="1"/>
    <col min="5385" max="5385" width="9.7109375" customWidth="1"/>
    <col min="5386" max="5386" width="14.7109375" customWidth="1"/>
    <col min="5387" max="5387" width="13" customWidth="1"/>
    <col min="5388" max="5388" width="0" hidden="1" customWidth="1"/>
    <col min="5633" max="5633" width="6.5703125" customWidth="1"/>
    <col min="5634" max="5634" width="14.5703125" customWidth="1"/>
    <col min="5635" max="5635" width="18.140625" bestFit="1" customWidth="1"/>
    <col min="5636" max="5636" width="17" customWidth="1"/>
    <col min="5637" max="5637" width="11.140625" customWidth="1"/>
    <col min="5638" max="5639" width="13.42578125" customWidth="1"/>
    <col min="5640" max="5640" width="15.42578125" customWidth="1"/>
    <col min="5641" max="5641" width="9.7109375" customWidth="1"/>
    <col min="5642" max="5642" width="14.7109375" customWidth="1"/>
    <col min="5643" max="5643" width="13" customWidth="1"/>
    <col min="5644" max="5644" width="0" hidden="1" customWidth="1"/>
    <col min="5889" max="5889" width="6.5703125" customWidth="1"/>
    <col min="5890" max="5890" width="14.5703125" customWidth="1"/>
    <col min="5891" max="5891" width="18.140625" bestFit="1" customWidth="1"/>
    <col min="5892" max="5892" width="17" customWidth="1"/>
    <col min="5893" max="5893" width="11.140625" customWidth="1"/>
    <col min="5894" max="5895" width="13.42578125" customWidth="1"/>
    <col min="5896" max="5896" width="15.42578125" customWidth="1"/>
    <col min="5897" max="5897" width="9.7109375" customWidth="1"/>
    <col min="5898" max="5898" width="14.7109375" customWidth="1"/>
    <col min="5899" max="5899" width="13" customWidth="1"/>
    <col min="5900" max="5900" width="0" hidden="1" customWidth="1"/>
    <col min="6145" max="6145" width="6.5703125" customWidth="1"/>
    <col min="6146" max="6146" width="14.5703125" customWidth="1"/>
    <col min="6147" max="6147" width="18.140625" bestFit="1" customWidth="1"/>
    <col min="6148" max="6148" width="17" customWidth="1"/>
    <col min="6149" max="6149" width="11.140625" customWidth="1"/>
    <col min="6150" max="6151" width="13.42578125" customWidth="1"/>
    <col min="6152" max="6152" width="15.42578125" customWidth="1"/>
    <col min="6153" max="6153" width="9.7109375" customWidth="1"/>
    <col min="6154" max="6154" width="14.7109375" customWidth="1"/>
    <col min="6155" max="6155" width="13" customWidth="1"/>
    <col min="6156" max="6156" width="0" hidden="1" customWidth="1"/>
    <col min="6401" max="6401" width="6.5703125" customWidth="1"/>
    <col min="6402" max="6402" width="14.5703125" customWidth="1"/>
    <col min="6403" max="6403" width="18.140625" bestFit="1" customWidth="1"/>
    <col min="6404" max="6404" width="17" customWidth="1"/>
    <col min="6405" max="6405" width="11.140625" customWidth="1"/>
    <col min="6406" max="6407" width="13.42578125" customWidth="1"/>
    <col min="6408" max="6408" width="15.42578125" customWidth="1"/>
    <col min="6409" max="6409" width="9.7109375" customWidth="1"/>
    <col min="6410" max="6410" width="14.7109375" customWidth="1"/>
    <col min="6411" max="6411" width="13" customWidth="1"/>
    <col min="6412" max="6412" width="0" hidden="1" customWidth="1"/>
    <col min="6657" max="6657" width="6.5703125" customWidth="1"/>
    <col min="6658" max="6658" width="14.5703125" customWidth="1"/>
    <col min="6659" max="6659" width="18.140625" bestFit="1" customWidth="1"/>
    <col min="6660" max="6660" width="17" customWidth="1"/>
    <col min="6661" max="6661" width="11.140625" customWidth="1"/>
    <col min="6662" max="6663" width="13.42578125" customWidth="1"/>
    <col min="6664" max="6664" width="15.42578125" customWidth="1"/>
    <col min="6665" max="6665" width="9.7109375" customWidth="1"/>
    <col min="6666" max="6666" width="14.7109375" customWidth="1"/>
    <col min="6667" max="6667" width="13" customWidth="1"/>
    <col min="6668" max="6668" width="0" hidden="1" customWidth="1"/>
    <col min="6913" max="6913" width="6.5703125" customWidth="1"/>
    <col min="6914" max="6914" width="14.5703125" customWidth="1"/>
    <col min="6915" max="6915" width="18.140625" bestFit="1" customWidth="1"/>
    <col min="6916" max="6916" width="17" customWidth="1"/>
    <col min="6917" max="6917" width="11.140625" customWidth="1"/>
    <col min="6918" max="6919" width="13.42578125" customWidth="1"/>
    <col min="6920" max="6920" width="15.42578125" customWidth="1"/>
    <col min="6921" max="6921" width="9.7109375" customWidth="1"/>
    <col min="6922" max="6922" width="14.7109375" customWidth="1"/>
    <col min="6923" max="6923" width="13" customWidth="1"/>
    <col min="6924" max="6924" width="0" hidden="1" customWidth="1"/>
    <col min="7169" max="7169" width="6.5703125" customWidth="1"/>
    <col min="7170" max="7170" width="14.5703125" customWidth="1"/>
    <col min="7171" max="7171" width="18.140625" bestFit="1" customWidth="1"/>
    <col min="7172" max="7172" width="17" customWidth="1"/>
    <col min="7173" max="7173" width="11.140625" customWidth="1"/>
    <col min="7174" max="7175" width="13.42578125" customWidth="1"/>
    <col min="7176" max="7176" width="15.42578125" customWidth="1"/>
    <col min="7177" max="7177" width="9.7109375" customWidth="1"/>
    <col min="7178" max="7178" width="14.7109375" customWidth="1"/>
    <col min="7179" max="7179" width="13" customWidth="1"/>
    <col min="7180" max="7180" width="0" hidden="1" customWidth="1"/>
    <col min="7425" max="7425" width="6.5703125" customWidth="1"/>
    <col min="7426" max="7426" width="14.5703125" customWidth="1"/>
    <col min="7427" max="7427" width="18.140625" bestFit="1" customWidth="1"/>
    <col min="7428" max="7428" width="17" customWidth="1"/>
    <col min="7429" max="7429" width="11.140625" customWidth="1"/>
    <col min="7430" max="7431" width="13.42578125" customWidth="1"/>
    <col min="7432" max="7432" width="15.42578125" customWidth="1"/>
    <col min="7433" max="7433" width="9.7109375" customWidth="1"/>
    <col min="7434" max="7434" width="14.7109375" customWidth="1"/>
    <col min="7435" max="7435" width="13" customWidth="1"/>
    <col min="7436" max="7436" width="0" hidden="1" customWidth="1"/>
    <col min="7681" max="7681" width="6.5703125" customWidth="1"/>
    <col min="7682" max="7682" width="14.5703125" customWidth="1"/>
    <col min="7683" max="7683" width="18.140625" bestFit="1" customWidth="1"/>
    <col min="7684" max="7684" width="17" customWidth="1"/>
    <col min="7685" max="7685" width="11.140625" customWidth="1"/>
    <col min="7686" max="7687" width="13.42578125" customWidth="1"/>
    <col min="7688" max="7688" width="15.42578125" customWidth="1"/>
    <col min="7689" max="7689" width="9.7109375" customWidth="1"/>
    <col min="7690" max="7690" width="14.7109375" customWidth="1"/>
    <col min="7691" max="7691" width="13" customWidth="1"/>
    <col min="7692" max="7692" width="0" hidden="1" customWidth="1"/>
    <col min="7937" max="7937" width="6.5703125" customWidth="1"/>
    <col min="7938" max="7938" width="14.5703125" customWidth="1"/>
    <col min="7939" max="7939" width="18.140625" bestFit="1" customWidth="1"/>
    <col min="7940" max="7940" width="17" customWidth="1"/>
    <col min="7941" max="7941" width="11.140625" customWidth="1"/>
    <col min="7942" max="7943" width="13.42578125" customWidth="1"/>
    <col min="7944" max="7944" width="15.42578125" customWidth="1"/>
    <col min="7945" max="7945" width="9.7109375" customWidth="1"/>
    <col min="7946" max="7946" width="14.7109375" customWidth="1"/>
    <col min="7947" max="7947" width="13" customWidth="1"/>
    <col min="7948" max="7948" width="0" hidden="1" customWidth="1"/>
    <col min="8193" max="8193" width="6.5703125" customWidth="1"/>
    <col min="8194" max="8194" width="14.5703125" customWidth="1"/>
    <col min="8195" max="8195" width="18.140625" bestFit="1" customWidth="1"/>
    <col min="8196" max="8196" width="17" customWidth="1"/>
    <col min="8197" max="8197" width="11.140625" customWidth="1"/>
    <col min="8198" max="8199" width="13.42578125" customWidth="1"/>
    <col min="8200" max="8200" width="15.42578125" customWidth="1"/>
    <col min="8201" max="8201" width="9.7109375" customWidth="1"/>
    <col min="8202" max="8202" width="14.7109375" customWidth="1"/>
    <col min="8203" max="8203" width="13" customWidth="1"/>
    <col min="8204" max="8204" width="0" hidden="1" customWidth="1"/>
    <col min="8449" max="8449" width="6.5703125" customWidth="1"/>
    <col min="8450" max="8450" width="14.5703125" customWidth="1"/>
    <col min="8451" max="8451" width="18.140625" bestFit="1" customWidth="1"/>
    <col min="8452" max="8452" width="17" customWidth="1"/>
    <col min="8453" max="8453" width="11.140625" customWidth="1"/>
    <col min="8454" max="8455" width="13.42578125" customWidth="1"/>
    <col min="8456" max="8456" width="15.42578125" customWidth="1"/>
    <col min="8457" max="8457" width="9.7109375" customWidth="1"/>
    <col min="8458" max="8458" width="14.7109375" customWidth="1"/>
    <col min="8459" max="8459" width="13" customWidth="1"/>
    <col min="8460" max="8460" width="0" hidden="1" customWidth="1"/>
    <col min="8705" max="8705" width="6.5703125" customWidth="1"/>
    <col min="8706" max="8706" width="14.5703125" customWidth="1"/>
    <col min="8707" max="8707" width="18.140625" bestFit="1" customWidth="1"/>
    <col min="8708" max="8708" width="17" customWidth="1"/>
    <col min="8709" max="8709" width="11.140625" customWidth="1"/>
    <col min="8710" max="8711" width="13.42578125" customWidth="1"/>
    <col min="8712" max="8712" width="15.42578125" customWidth="1"/>
    <col min="8713" max="8713" width="9.7109375" customWidth="1"/>
    <col min="8714" max="8714" width="14.7109375" customWidth="1"/>
    <col min="8715" max="8715" width="13" customWidth="1"/>
    <col min="8716" max="8716" width="0" hidden="1" customWidth="1"/>
    <col min="8961" max="8961" width="6.5703125" customWidth="1"/>
    <col min="8962" max="8962" width="14.5703125" customWidth="1"/>
    <col min="8963" max="8963" width="18.140625" bestFit="1" customWidth="1"/>
    <col min="8964" max="8964" width="17" customWidth="1"/>
    <col min="8965" max="8965" width="11.140625" customWidth="1"/>
    <col min="8966" max="8967" width="13.42578125" customWidth="1"/>
    <col min="8968" max="8968" width="15.42578125" customWidth="1"/>
    <col min="8969" max="8969" width="9.7109375" customWidth="1"/>
    <col min="8970" max="8970" width="14.7109375" customWidth="1"/>
    <col min="8971" max="8971" width="13" customWidth="1"/>
    <col min="8972" max="8972" width="0" hidden="1" customWidth="1"/>
    <col min="9217" max="9217" width="6.5703125" customWidth="1"/>
    <col min="9218" max="9218" width="14.5703125" customWidth="1"/>
    <col min="9219" max="9219" width="18.140625" bestFit="1" customWidth="1"/>
    <col min="9220" max="9220" width="17" customWidth="1"/>
    <col min="9221" max="9221" width="11.140625" customWidth="1"/>
    <col min="9222" max="9223" width="13.42578125" customWidth="1"/>
    <col min="9224" max="9224" width="15.42578125" customWidth="1"/>
    <col min="9225" max="9225" width="9.7109375" customWidth="1"/>
    <col min="9226" max="9226" width="14.7109375" customWidth="1"/>
    <col min="9227" max="9227" width="13" customWidth="1"/>
    <col min="9228" max="9228" width="0" hidden="1" customWidth="1"/>
    <col min="9473" max="9473" width="6.5703125" customWidth="1"/>
    <col min="9474" max="9474" width="14.5703125" customWidth="1"/>
    <col min="9475" max="9475" width="18.140625" bestFit="1" customWidth="1"/>
    <col min="9476" max="9476" width="17" customWidth="1"/>
    <col min="9477" max="9477" width="11.140625" customWidth="1"/>
    <col min="9478" max="9479" width="13.42578125" customWidth="1"/>
    <col min="9480" max="9480" width="15.42578125" customWidth="1"/>
    <col min="9481" max="9481" width="9.7109375" customWidth="1"/>
    <col min="9482" max="9482" width="14.7109375" customWidth="1"/>
    <col min="9483" max="9483" width="13" customWidth="1"/>
    <col min="9484" max="9484" width="0" hidden="1" customWidth="1"/>
    <col min="9729" max="9729" width="6.5703125" customWidth="1"/>
    <col min="9730" max="9730" width="14.5703125" customWidth="1"/>
    <col min="9731" max="9731" width="18.140625" bestFit="1" customWidth="1"/>
    <col min="9732" max="9732" width="17" customWidth="1"/>
    <col min="9733" max="9733" width="11.140625" customWidth="1"/>
    <col min="9734" max="9735" width="13.42578125" customWidth="1"/>
    <col min="9736" max="9736" width="15.42578125" customWidth="1"/>
    <col min="9737" max="9737" width="9.7109375" customWidth="1"/>
    <col min="9738" max="9738" width="14.7109375" customWidth="1"/>
    <col min="9739" max="9739" width="13" customWidth="1"/>
    <col min="9740" max="9740" width="0" hidden="1" customWidth="1"/>
    <col min="9985" max="9985" width="6.5703125" customWidth="1"/>
    <col min="9986" max="9986" width="14.5703125" customWidth="1"/>
    <col min="9987" max="9987" width="18.140625" bestFit="1" customWidth="1"/>
    <col min="9988" max="9988" width="17" customWidth="1"/>
    <col min="9989" max="9989" width="11.140625" customWidth="1"/>
    <col min="9990" max="9991" width="13.42578125" customWidth="1"/>
    <col min="9992" max="9992" width="15.42578125" customWidth="1"/>
    <col min="9993" max="9993" width="9.7109375" customWidth="1"/>
    <col min="9994" max="9994" width="14.7109375" customWidth="1"/>
    <col min="9995" max="9995" width="13" customWidth="1"/>
    <col min="9996" max="9996" width="0" hidden="1" customWidth="1"/>
    <col min="10241" max="10241" width="6.5703125" customWidth="1"/>
    <col min="10242" max="10242" width="14.5703125" customWidth="1"/>
    <col min="10243" max="10243" width="18.140625" bestFit="1" customWidth="1"/>
    <col min="10244" max="10244" width="17" customWidth="1"/>
    <col min="10245" max="10245" width="11.140625" customWidth="1"/>
    <col min="10246" max="10247" width="13.42578125" customWidth="1"/>
    <col min="10248" max="10248" width="15.42578125" customWidth="1"/>
    <col min="10249" max="10249" width="9.7109375" customWidth="1"/>
    <col min="10250" max="10250" width="14.7109375" customWidth="1"/>
    <col min="10251" max="10251" width="13" customWidth="1"/>
    <col min="10252" max="10252" width="0" hidden="1" customWidth="1"/>
    <col min="10497" max="10497" width="6.5703125" customWidth="1"/>
    <col min="10498" max="10498" width="14.5703125" customWidth="1"/>
    <col min="10499" max="10499" width="18.140625" bestFit="1" customWidth="1"/>
    <col min="10500" max="10500" width="17" customWidth="1"/>
    <col min="10501" max="10501" width="11.140625" customWidth="1"/>
    <col min="10502" max="10503" width="13.42578125" customWidth="1"/>
    <col min="10504" max="10504" width="15.42578125" customWidth="1"/>
    <col min="10505" max="10505" width="9.7109375" customWidth="1"/>
    <col min="10506" max="10506" width="14.7109375" customWidth="1"/>
    <col min="10507" max="10507" width="13" customWidth="1"/>
    <col min="10508" max="10508" width="0" hidden="1" customWidth="1"/>
    <col min="10753" max="10753" width="6.5703125" customWidth="1"/>
    <col min="10754" max="10754" width="14.5703125" customWidth="1"/>
    <col min="10755" max="10755" width="18.140625" bestFit="1" customWidth="1"/>
    <col min="10756" max="10756" width="17" customWidth="1"/>
    <col min="10757" max="10757" width="11.140625" customWidth="1"/>
    <col min="10758" max="10759" width="13.42578125" customWidth="1"/>
    <col min="10760" max="10760" width="15.42578125" customWidth="1"/>
    <col min="10761" max="10761" width="9.7109375" customWidth="1"/>
    <col min="10762" max="10762" width="14.7109375" customWidth="1"/>
    <col min="10763" max="10763" width="13" customWidth="1"/>
    <col min="10764" max="10764" width="0" hidden="1" customWidth="1"/>
    <col min="11009" max="11009" width="6.5703125" customWidth="1"/>
    <col min="11010" max="11010" width="14.5703125" customWidth="1"/>
    <col min="11011" max="11011" width="18.140625" bestFit="1" customWidth="1"/>
    <col min="11012" max="11012" width="17" customWidth="1"/>
    <col min="11013" max="11013" width="11.140625" customWidth="1"/>
    <col min="11014" max="11015" width="13.42578125" customWidth="1"/>
    <col min="11016" max="11016" width="15.42578125" customWidth="1"/>
    <col min="11017" max="11017" width="9.7109375" customWidth="1"/>
    <col min="11018" max="11018" width="14.7109375" customWidth="1"/>
    <col min="11019" max="11019" width="13" customWidth="1"/>
    <col min="11020" max="11020" width="0" hidden="1" customWidth="1"/>
    <col min="11265" max="11265" width="6.5703125" customWidth="1"/>
    <col min="11266" max="11266" width="14.5703125" customWidth="1"/>
    <col min="11267" max="11267" width="18.140625" bestFit="1" customWidth="1"/>
    <col min="11268" max="11268" width="17" customWidth="1"/>
    <col min="11269" max="11269" width="11.140625" customWidth="1"/>
    <col min="11270" max="11271" width="13.42578125" customWidth="1"/>
    <col min="11272" max="11272" width="15.42578125" customWidth="1"/>
    <col min="11273" max="11273" width="9.7109375" customWidth="1"/>
    <col min="11274" max="11274" width="14.7109375" customWidth="1"/>
    <col min="11275" max="11275" width="13" customWidth="1"/>
    <col min="11276" max="11276" width="0" hidden="1" customWidth="1"/>
    <col min="11521" max="11521" width="6.5703125" customWidth="1"/>
    <col min="11522" max="11522" width="14.5703125" customWidth="1"/>
    <col min="11523" max="11523" width="18.140625" bestFit="1" customWidth="1"/>
    <col min="11524" max="11524" width="17" customWidth="1"/>
    <col min="11525" max="11525" width="11.140625" customWidth="1"/>
    <col min="11526" max="11527" width="13.42578125" customWidth="1"/>
    <col min="11528" max="11528" width="15.42578125" customWidth="1"/>
    <col min="11529" max="11529" width="9.7109375" customWidth="1"/>
    <col min="11530" max="11530" width="14.7109375" customWidth="1"/>
    <col min="11531" max="11531" width="13" customWidth="1"/>
    <col min="11532" max="11532" width="0" hidden="1" customWidth="1"/>
    <col min="11777" max="11777" width="6.5703125" customWidth="1"/>
    <col min="11778" max="11778" width="14.5703125" customWidth="1"/>
    <col min="11779" max="11779" width="18.140625" bestFit="1" customWidth="1"/>
    <col min="11780" max="11780" width="17" customWidth="1"/>
    <col min="11781" max="11781" width="11.140625" customWidth="1"/>
    <col min="11782" max="11783" width="13.42578125" customWidth="1"/>
    <col min="11784" max="11784" width="15.42578125" customWidth="1"/>
    <col min="11785" max="11785" width="9.7109375" customWidth="1"/>
    <col min="11786" max="11786" width="14.7109375" customWidth="1"/>
    <col min="11787" max="11787" width="13" customWidth="1"/>
    <col min="11788" max="11788" width="0" hidden="1" customWidth="1"/>
    <col min="12033" max="12033" width="6.5703125" customWidth="1"/>
    <col min="12034" max="12034" width="14.5703125" customWidth="1"/>
    <col min="12035" max="12035" width="18.140625" bestFit="1" customWidth="1"/>
    <col min="12036" max="12036" width="17" customWidth="1"/>
    <col min="12037" max="12037" width="11.140625" customWidth="1"/>
    <col min="12038" max="12039" width="13.42578125" customWidth="1"/>
    <col min="12040" max="12040" width="15.42578125" customWidth="1"/>
    <col min="12041" max="12041" width="9.7109375" customWidth="1"/>
    <col min="12042" max="12042" width="14.7109375" customWidth="1"/>
    <col min="12043" max="12043" width="13" customWidth="1"/>
    <col min="12044" max="12044" width="0" hidden="1" customWidth="1"/>
    <col min="12289" max="12289" width="6.5703125" customWidth="1"/>
    <col min="12290" max="12290" width="14.5703125" customWidth="1"/>
    <col min="12291" max="12291" width="18.140625" bestFit="1" customWidth="1"/>
    <col min="12292" max="12292" width="17" customWidth="1"/>
    <col min="12293" max="12293" width="11.140625" customWidth="1"/>
    <col min="12294" max="12295" width="13.42578125" customWidth="1"/>
    <col min="12296" max="12296" width="15.42578125" customWidth="1"/>
    <col min="12297" max="12297" width="9.7109375" customWidth="1"/>
    <col min="12298" max="12298" width="14.7109375" customWidth="1"/>
    <col min="12299" max="12299" width="13" customWidth="1"/>
    <col min="12300" max="12300" width="0" hidden="1" customWidth="1"/>
    <col min="12545" max="12545" width="6.5703125" customWidth="1"/>
    <col min="12546" max="12546" width="14.5703125" customWidth="1"/>
    <col min="12547" max="12547" width="18.140625" bestFit="1" customWidth="1"/>
    <col min="12548" max="12548" width="17" customWidth="1"/>
    <col min="12549" max="12549" width="11.140625" customWidth="1"/>
    <col min="12550" max="12551" width="13.42578125" customWidth="1"/>
    <col min="12552" max="12552" width="15.42578125" customWidth="1"/>
    <col min="12553" max="12553" width="9.7109375" customWidth="1"/>
    <col min="12554" max="12554" width="14.7109375" customWidth="1"/>
    <col min="12555" max="12555" width="13" customWidth="1"/>
    <col min="12556" max="12556" width="0" hidden="1" customWidth="1"/>
    <col min="12801" max="12801" width="6.5703125" customWidth="1"/>
    <col min="12802" max="12802" width="14.5703125" customWidth="1"/>
    <col min="12803" max="12803" width="18.140625" bestFit="1" customWidth="1"/>
    <col min="12804" max="12804" width="17" customWidth="1"/>
    <col min="12805" max="12805" width="11.140625" customWidth="1"/>
    <col min="12806" max="12807" width="13.42578125" customWidth="1"/>
    <col min="12808" max="12808" width="15.42578125" customWidth="1"/>
    <col min="12809" max="12809" width="9.7109375" customWidth="1"/>
    <col min="12810" max="12810" width="14.7109375" customWidth="1"/>
    <col min="12811" max="12811" width="13" customWidth="1"/>
    <col min="12812" max="12812" width="0" hidden="1" customWidth="1"/>
    <col min="13057" max="13057" width="6.5703125" customWidth="1"/>
    <col min="13058" max="13058" width="14.5703125" customWidth="1"/>
    <col min="13059" max="13059" width="18.140625" bestFit="1" customWidth="1"/>
    <col min="13060" max="13060" width="17" customWidth="1"/>
    <col min="13061" max="13061" width="11.140625" customWidth="1"/>
    <col min="13062" max="13063" width="13.42578125" customWidth="1"/>
    <col min="13064" max="13064" width="15.42578125" customWidth="1"/>
    <col min="13065" max="13065" width="9.7109375" customWidth="1"/>
    <col min="13066" max="13066" width="14.7109375" customWidth="1"/>
    <col min="13067" max="13067" width="13" customWidth="1"/>
    <col min="13068" max="13068" width="0" hidden="1" customWidth="1"/>
    <col min="13313" max="13313" width="6.5703125" customWidth="1"/>
    <col min="13314" max="13314" width="14.5703125" customWidth="1"/>
    <col min="13315" max="13315" width="18.140625" bestFit="1" customWidth="1"/>
    <col min="13316" max="13316" width="17" customWidth="1"/>
    <col min="13317" max="13317" width="11.140625" customWidth="1"/>
    <col min="13318" max="13319" width="13.42578125" customWidth="1"/>
    <col min="13320" max="13320" width="15.42578125" customWidth="1"/>
    <col min="13321" max="13321" width="9.7109375" customWidth="1"/>
    <col min="13322" max="13322" width="14.7109375" customWidth="1"/>
    <col min="13323" max="13323" width="13" customWidth="1"/>
    <col min="13324" max="13324" width="0" hidden="1" customWidth="1"/>
    <col min="13569" max="13569" width="6.5703125" customWidth="1"/>
    <col min="13570" max="13570" width="14.5703125" customWidth="1"/>
    <col min="13571" max="13571" width="18.140625" bestFit="1" customWidth="1"/>
    <col min="13572" max="13572" width="17" customWidth="1"/>
    <col min="13573" max="13573" width="11.140625" customWidth="1"/>
    <col min="13574" max="13575" width="13.42578125" customWidth="1"/>
    <col min="13576" max="13576" width="15.42578125" customWidth="1"/>
    <col min="13577" max="13577" width="9.7109375" customWidth="1"/>
    <col min="13578" max="13578" width="14.7109375" customWidth="1"/>
    <col min="13579" max="13579" width="13" customWidth="1"/>
    <col min="13580" max="13580" width="0" hidden="1" customWidth="1"/>
    <col min="13825" max="13825" width="6.5703125" customWidth="1"/>
    <col min="13826" max="13826" width="14.5703125" customWidth="1"/>
    <col min="13827" max="13827" width="18.140625" bestFit="1" customWidth="1"/>
    <col min="13828" max="13828" width="17" customWidth="1"/>
    <col min="13829" max="13829" width="11.140625" customWidth="1"/>
    <col min="13830" max="13831" width="13.42578125" customWidth="1"/>
    <col min="13832" max="13832" width="15.42578125" customWidth="1"/>
    <col min="13833" max="13833" width="9.7109375" customWidth="1"/>
    <col min="13834" max="13834" width="14.7109375" customWidth="1"/>
    <col min="13835" max="13835" width="13" customWidth="1"/>
    <col min="13836" max="13836" width="0" hidden="1" customWidth="1"/>
    <col min="14081" max="14081" width="6.5703125" customWidth="1"/>
    <col min="14082" max="14082" width="14.5703125" customWidth="1"/>
    <col min="14083" max="14083" width="18.140625" bestFit="1" customWidth="1"/>
    <col min="14084" max="14084" width="17" customWidth="1"/>
    <col min="14085" max="14085" width="11.140625" customWidth="1"/>
    <col min="14086" max="14087" width="13.42578125" customWidth="1"/>
    <col min="14088" max="14088" width="15.42578125" customWidth="1"/>
    <col min="14089" max="14089" width="9.7109375" customWidth="1"/>
    <col min="14090" max="14090" width="14.7109375" customWidth="1"/>
    <col min="14091" max="14091" width="13" customWidth="1"/>
    <col min="14092" max="14092" width="0" hidden="1" customWidth="1"/>
    <col min="14337" max="14337" width="6.5703125" customWidth="1"/>
    <col min="14338" max="14338" width="14.5703125" customWidth="1"/>
    <col min="14339" max="14339" width="18.140625" bestFit="1" customWidth="1"/>
    <col min="14340" max="14340" width="17" customWidth="1"/>
    <col min="14341" max="14341" width="11.140625" customWidth="1"/>
    <col min="14342" max="14343" width="13.42578125" customWidth="1"/>
    <col min="14344" max="14344" width="15.42578125" customWidth="1"/>
    <col min="14345" max="14345" width="9.7109375" customWidth="1"/>
    <col min="14346" max="14346" width="14.7109375" customWidth="1"/>
    <col min="14347" max="14347" width="13" customWidth="1"/>
    <col min="14348" max="14348" width="0" hidden="1" customWidth="1"/>
    <col min="14593" max="14593" width="6.5703125" customWidth="1"/>
    <col min="14594" max="14594" width="14.5703125" customWidth="1"/>
    <col min="14595" max="14595" width="18.140625" bestFit="1" customWidth="1"/>
    <col min="14596" max="14596" width="17" customWidth="1"/>
    <col min="14597" max="14597" width="11.140625" customWidth="1"/>
    <col min="14598" max="14599" width="13.42578125" customWidth="1"/>
    <col min="14600" max="14600" width="15.42578125" customWidth="1"/>
    <col min="14601" max="14601" width="9.7109375" customWidth="1"/>
    <col min="14602" max="14602" width="14.7109375" customWidth="1"/>
    <col min="14603" max="14603" width="13" customWidth="1"/>
    <col min="14604" max="14604" width="0" hidden="1" customWidth="1"/>
    <col min="14849" max="14849" width="6.5703125" customWidth="1"/>
    <col min="14850" max="14850" width="14.5703125" customWidth="1"/>
    <col min="14851" max="14851" width="18.140625" bestFit="1" customWidth="1"/>
    <col min="14852" max="14852" width="17" customWidth="1"/>
    <col min="14853" max="14853" width="11.140625" customWidth="1"/>
    <col min="14854" max="14855" width="13.42578125" customWidth="1"/>
    <col min="14856" max="14856" width="15.42578125" customWidth="1"/>
    <col min="14857" max="14857" width="9.7109375" customWidth="1"/>
    <col min="14858" max="14858" width="14.7109375" customWidth="1"/>
    <col min="14859" max="14859" width="13" customWidth="1"/>
    <col min="14860" max="14860" width="0" hidden="1" customWidth="1"/>
    <col min="15105" max="15105" width="6.5703125" customWidth="1"/>
    <col min="15106" max="15106" width="14.5703125" customWidth="1"/>
    <col min="15107" max="15107" width="18.140625" bestFit="1" customWidth="1"/>
    <col min="15108" max="15108" width="17" customWidth="1"/>
    <col min="15109" max="15109" width="11.140625" customWidth="1"/>
    <col min="15110" max="15111" width="13.42578125" customWidth="1"/>
    <col min="15112" max="15112" width="15.42578125" customWidth="1"/>
    <col min="15113" max="15113" width="9.7109375" customWidth="1"/>
    <col min="15114" max="15114" width="14.7109375" customWidth="1"/>
    <col min="15115" max="15115" width="13" customWidth="1"/>
    <col min="15116" max="15116" width="0" hidden="1" customWidth="1"/>
    <col min="15361" max="15361" width="6.5703125" customWidth="1"/>
    <col min="15362" max="15362" width="14.5703125" customWidth="1"/>
    <col min="15363" max="15363" width="18.140625" bestFit="1" customWidth="1"/>
    <col min="15364" max="15364" width="17" customWidth="1"/>
    <col min="15365" max="15365" width="11.140625" customWidth="1"/>
    <col min="15366" max="15367" width="13.42578125" customWidth="1"/>
    <col min="15368" max="15368" width="15.42578125" customWidth="1"/>
    <col min="15369" max="15369" width="9.7109375" customWidth="1"/>
    <col min="15370" max="15370" width="14.7109375" customWidth="1"/>
    <col min="15371" max="15371" width="13" customWidth="1"/>
    <col min="15372" max="15372" width="0" hidden="1" customWidth="1"/>
    <col min="15617" max="15617" width="6.5703125" customWidth="1"/>
    <col min="15618" max="15618" width="14.5703125" customWidth="1"/>
    <col min="15619" max="15619" width="18.140625" bestFit="1" customWidth="1"/>
    <col min="15620" max="15620" width="17" customWidth="1"/>
    <col min="15621" max="15621" width="11.140625" customWidth="1"/>
    <col min="15622" max="15623" width="13.42578125" customWidth="1"/>
    <col min="15624" max="15624" width="15.42578125" customWidth="1"/>
    <col min="15625" max="15625" width="9.7109375" customWidth="1"/>
    <col min="15626" max="15626" width="14.7109375" customWidth="1"/>
    <col min="15627" max="15627" width="13" customWidth="1"/>
    <col min="15628" max="15628" width="0" hidden="1" customWidth="1"/>
    <col min="15873" max="15873" width="6.5703125" customWidth="1"/>
    <col min="15874" max="15874" width="14.5703125" customWidth="1"/>
    <col min="15875" max="15875" width="18.140625" bestFit="1" customWidth="1"/>
    <col min="15876" max="15876" width="17" customWidth="1"/>
    <col min="15877" max="15877" width="11.140625" customWidth="1"/>
    <col min="15878" max="15879" width="13.42578125" customWidth="1"/>
    <col min="15880" max="15880" width="15.42578125" customWidth="1"/>
    <col min="15881" max="15881" width="9.7109375" customWidth="1"/>
    <col min="15882" max="15882" width="14.7109375" customWidth="1"/>
    <col min="15883" max="15883" width="13" customWidth="1"/>
    <col min="15884" max="15884" width="0" hidden="1" customWidth="1"/>
    <col min="16129" max="16129" width="6.5703125" customWidth="1"/>
    <col min="16130" max="16130" width="14.5703125" customWidth="1"/>
    <col min="16131" max="16131" width="18.140625" bestFit="1" customWidth="1"/>
    <col min="16132" max="16132" width="17" customWidth="1"/>
    <col min="16133" max="16133" width="11.140625" customWidth="1"/>
    <col min="16134" max="16135" width="13.42578125" customWidth="1"/>
    <col min="16136" max="16136" width="15.42578125" customWidth="1"/>
    <col min="16137" max="16137" width="9.7109375" customWidth="1"/>
    <col min="16138" max="16138" width="14.7109375" customWidth="1"/>
    <col min="16139" max="16139" width="13" customWidth="1"/>
    <col min="16140" max="16140" width="0" hidden="1" customWidth="1"/>
  </cols>
  <sheetData>
    <row r="1" spans="1:14" s="3" customFormat="1" ht="16.5" x14ac:dyDescent="0.25">
      <c r="B1" s="1"/>
      <c r="C1" s="2"/>
      <c r="D1" s="2"/>
      <c r="E1" s="50" t="s">
        <v>24</v>
      </c>
      <c r="F1" s="51"/>
      <c r="G1" s="51"/>
      <c r="H1" s="51"/>
      <c r="I1" s="52"/>
      <c r="J1" s="2"/>
      <c r="K1" s="2"/>
      <c r="L1" s="2"/>
    </row>
    <row r="2" spans="1:14" s="3" customFormat="1" ht="16.5" x14ac:dyDescent="0.25">
      <c r="B2" s="1"/>
      <c r="C2" s="2"/>
      <c r="D2" s="2"/>
      <c r="E2" s="53" t="s">
        <v>0</v>
      </c>
      <c r="F2" s="54"/>
      <c r="G2" s="54"/>
      <c r="H2" s="54"/>
      <c r="I2" s="55"/>
      <c r="J2" s="2"/>
      <c r="K2" s="2"/>
      <c r="L2" s="2"/>
    </row>
    <row r="3" spans="1:14" s="3" customFormat="1" ht="16.5" x14ac:dyDescent="0.25">
      <c r="B3" s="1"/>
      <c r="C3" s="2"/>
      <c r="D3" s="2"/>
      <c r="E3" s="2"/>
      <c r="F3" s="4"/>
      <c r="G3" s="4"/>
      <c r="H3" s="4"/>
      <c r="I3" s="2"/>
      <c r="J3" s="2"/>
      <c r="K3" s="2"/>
      <c r="L3" s="2"/>
    </row>
    <row r="4" spans="1:14" s="3" customFormat="1" ht="15.75" x14ac:dyDescent="0.25">
      <c r="B4" s="1"/>
      <c r="C4" s="56" t="s">
        <v>23</v>
      </c>
      <c r="D4" s="57"/>
      <c r="E4" s="57"/>
      <c r="F4" s="57"/>
      <c r="G4" s="57"/>
      <c r="H4" s="57"/>
      <c r="I4" s="57"/>
      <c r="J4" s="57"/>
      <c r="K4" s="58"/>
      <c r="L4" s="2"/>
    </row>
    <row r="5" spans="1:14" s="3" customFormat="1" ht="15.75" x14ac:dyDescent="0.25">
      <c r="B5" s="1"/>
      <c r="C5" s="2"/>
      <c r="D5" s="2"/>
      <c r="E5" s="59" t="s">
        <v>12</v>
      </c>
      <c r="F5" s="59"/>
      <c r="G5" s="59"/>
      <c r="H5" s="59"/>
      <c r="I5" s="59"/>
      <c r="J5" s="2"/>
      <c r="K5" s="2"/>
      <c r="L5" s="2"/>
    </row>
    <row r="6" spans="1:14" s="3" customFormat="1" ht="15.75" thickBot="1" x14ac:dyDescent="0.3">
      <c r="B6" s="1"/>
      <c r="C6" s="2"/>
      <c r="D6" s="2"/>
      <c r="E6" s="2"/>
      <c r="F6" s="2"/>
      <c r="G6" s="2"/>
      <c r="H6" s="2"/>
      <c r="I6" s="2"/>
      <c r="J6" s="2"/>
      <c r="K6" s="2"/>
      <c r="L6" s="2"/>
      <c r="M6" s="2"/>
    </row>
    <row r="7" spans="1:14" ht="15.75" x14ac:dyDescent="0.25">
      <c r="A7" s="3"/>
      <c r="B7" s="2"/>
      <c r="C7" s="31" t="s">
        <v>1</v>
      </c>
      <c r="D7" s="60" t="s">
        <v>2</v>
      </c>
      <c r="E7" s="2"/>
      <c r="F7" s="2"/>
      <c r="G7" s="2"/>
      <c r="H7" s="2"/>
      <c r="I7" s="2"/>
      <c r="J7" s="44" t="s">
        <v>14</v>
      </c>
      <c r="K7" s="45"/>
      <c r="L7" s="44" t="s">
        <v>15</v>
      </c>
      <c r="M7" s="45"/>
      <c r="N7" s="3"/>
    </row>
    <row r="8" spans="1:14" ht="16.5" thickBot="1" x14ac:dyDescent="0.3">
      <c r="A8" s="3"/>
      <c r="B8" s="2"/>
      <c r="C8" s="32" t="s">
        <v>25</v>
      </c>
      <c r="D8" s="61"/>
      <c r="E8" s="2"/>
      <c r="F8" s="2"/>
      <c r="G8" s="2"/>
      <c r="H8" s="2"/>
      <c r="I8" s="2"/>
      <c r="J8" s="46"/>
      <c r="K8" s="47"/>
      <c r="L8" s="46"/>
      <c r="M8" s="47"/>
      <c r="N8" s="3"/>
    </row>
    <row r="9" spans="1:14" ht="75.75" thickBot="1" x14ac:dyDescent="0.3">
      <c r="A9" s="35" t="s">
        <v>3</v>
      </c>
      <c r="B9" s="36" t="s">
        <v>4</v>
      </c>
      <c r="C9" s="36" t="s">
        <v>5</v>
      </c>
      <c r="D9" s="36" t="s">
        <v>22</v>
      </c>
      <c r="E9" s="36" t="s">
        <v>6</v>
      </c>
      <c r="F9" s="36" t="s">
        <v>21</v>
      </c>
      <c r="G9" s="36" t="s">
        <v>7</v>
      </c>
      <c r="H9" s="36" t="s">
        <v>20</v>
      </c>
      <c r="I9" s="37" t="s">
        <v>8</v>
      </c>
      <c r="J9" s="35" t="s">
        <v>18</v>
      </c>
      <c r="K9" s="37" t="s">
        <v>16</v>
      </c>
      <c r="L9" s="35" t="s">
        <v>19</v>
      </c>
      <c r="M9" s="37" t="s">
        <v>17</v>
      </c>
      <c r="N9" s="3"/>
    </row>
    <row r="10" spans="1:14" x14ac:dyDescent="0.25">
      <c r="A10" s="19">
        <v>1</v>
      </c>
      <c r="B10" s="5">
        <v>792.41300000000001</v>
      </c>
      <c r="C10" s="6">
        <f>B10/1250</f>
        <v>0.63393040000000001</v>
      </c>
      <c r="D10" s="34">
        <f>0.9222</f>
        <v>0.92220000000000002</v>
      </c>
      <c r="E10" s="6">
        <f>C10*D10</f>
        <v>0.58461061487999999</v>
      </c>
      <c r="F10" s="5">
        <v>0.12</v>
      </c>
      <c r="G10" s="6">
        <f>E10+F10</f>
        <v>0.70461061487999999</v>
      </c>
      <c r="H10" s="6">
        <f>G10+0.4</f>
        <v>1.1046106148799999</v>
      </c>
      <c r="I10" s="30">
        <f>H10+0.0107</f>
        <v>1.1153106148799998</v>
      </c>
      <c r="J10" s="12">
        <v>0</v>
      </c>
      <c r="K10" s="13">
        <f>I10+J10</f>
        <v>1.1153106148799998</v>
      </c>
      <c r="L10" s="12">
        <v>0</v>
      </c>
      <c r="M10" s="13">
        <f>I10+L10</f>
        <v>1.1153106148799998</v>
      </c>
      <c r="N10" s="3"/>
    </row>
    <row r="11" spans="1:14" x14ac:dyDescent="0.25">
      <c r="A11" s="20">
        <v>2</v>
      </c>
      <c r="B11" s="5">
        <v>792.41300000000001</v>
      </c>
      <c r="C11" s="6">
        <f t="shared" ref="C11:C12" si="0">B11/1250</f>
        <v>0.63393040000000001</v>
      </c>
      <c r="D11" s="28">
        <v>0.92220000000000002</v>
      </c>
      <c r="E11" s="7">
        <f>C11*D11</f>
        <v>0.58461061487999999</v>
      </c>
      <c r="F11" s="8">
        <v>0.125</v>
      </c>
      <c r="G11" s="7">
        <f>E11+F11</f>
        <v>0.70961061487999999</v>
      </c>
      <c r="H11" s="6">
        <f t="shared" ref="H11:H12" si="1">G11+0.4</f>
        <v>1.10961061488</v>
      </c>
      <c r="I11" s="26">
        <f>H11+0.0107</f>
        <v>1.1203106148799999</v>
      </c>
      <c r="J11" s="17">
        <v>1.298E-2</v>
      </c>
      <c r="K11" s="13">
        <f>I11+J11</f>
        <v>1.1332906148799999</v>
      </c>
      <c r="L11" s="14">
        <v>1.21E-2</v>
      </c>
      <c r="M11" s="13">
        <f t="shared" ref="M11:M12" si="2">I11+L11</f>
        <v>1.1324106148799999</v>
      </c>
      <c r="N11" s="3"/>
    </row>
    <row r="12" spans="1:14" ht="15.75" thickBot="1" x14ac:dyDescent="0.3">
      <c r="A12" s="21">
        <v>3</v>
      </c>
      <c r="B12" s="22">
        <v>792.41300000000001</v>
      </c>
      <c r="C12" s="29">
        <f t="shared" si="0"/>
        <v>0.63393040000000001</v>
      </c>
      <c r="D12" s="33">
        <v>0.92220000000000002</v>
      </c>
      <c r="E12" s="23">
        <f>C12*D12</f>
        <v>0.58461061487999999</v>
      </c>
      <c r="F12" s="24">
        <v>0.125</v>
      </c>
      <c r="G12" s="23">
        <f>E12+F12</f>
        <v>0.70961061487999999</v>
      </c>
      <c r="H12" s="25">
        <f t="shared" si="1"/>
        <v>1.10961061488</v>
      </c>
      <c r="I12" s="27">
        <f>H12+0.0107</f>
        <v>1.1203106148799999</v>
      </c>
      <c r="J12" s="18">
        <v>1.298E-2</v>
      </c>
      <c r="K12" s="16">
        <f>I12+J12</f>
        <v>1.1332906148799999</v>
      </c>
      <c r="L12" s="15">
        <v>1.21E-2</v>
      </c>
      <c r="M12" s="16">
        <f t="shared" si="2"/>
        <v>1.1324106148799999</v>
      </c>
      <c r="N12" s="3"/>
    </row>
    <row r="13" spans="1:14" x14ac:dyDescent="0.25">
      <c r="A13" s="9"/>
      <c r="B13" s="9"/>
      <c r="C13" s="9"/>
      <c r="D13" s="9"/>
      <c r="E13" s="9" t="s">
        <v>9</v>
      </c>
      <c r="F13" s="9"/>
      <c r="G13" s="9"/>
      <c r="H13" s="9"/>
      <c r="I13" s="9"/>
      <c r="J13" s="9"/>
      <c r="K13" s="9"/>
    </row>
    <row r="14" spans="1:14" x14ac:dyDescent="0.25">
      <c r="A14" s="48" t="s">
        <v>10</v>
      </c>
      <c r="B14" s="48"/>
      <c r="C14" s="48"/>
      <c r="D14" s="48"/>
      <c r="E14" s="48"/>
      <c r="F14" s="11"/>
      <c r="G14" s="11"/>
      <c r="H14" s="11"/>
      <c r="I14" s="11"/>
      <c r="J14" s="11"/>
      <c r="K14" s="9"/>
    </row>
    <row r="15" spans="1:14" x14ac:dyDescent="0.25">
      <c r="A15" s="48" t="s">
        <v>13</v>
      </c>
      <c r="B15" s="48"/>
      <c r="C15" s="48"/>
      <c r="D15" s="48"/>
      <c r="E15" s="48"/>
      <c r="F15" s="48"/>
      <c r="G15" s="48"/>
      <c r="H15" s="48"/>
      <c r="I15" s="48"/>
      <c r="J15" s="48"/>
      <c r="K15" s="10"/>
    </row>
    <row r="16" spans="1:14" x14ac:dyDescent="0.25">
      <c r="A16" s="48" t="s">
        <v>11</v>
      </c>
      <c r="B16" s="48"/>
      <c r="C16" s="48"/>
      <c r="D16" s="48"/>
      <c r="E16" s="48"/>
      <c r="F16" s="48"/>
      <c r="G16" s="48"/>
      <c r="H16" s="11"/>
      <c r="I16" s="11"/>
      <c r="J16" s="11"/>
      <c r="K16" s="9"/>
    </row>
    <row r="17" spans="1:11" x14ac:dyDescent="0.25">
      <c r="A17" s="9"/>
      <c r="B17" s="9"/>
      <c r="C17" s="9"/>
      <c r="D17" s="9"/>
      <c r="E17" s="9"/>
      <c r="F17" s="9"/>
      <c r="G17" s="9"/>
      <c r="H17" s="9"/>
      <c r="I17" s="9"/>
      <c r="J17" s="9"/>
      <c r="K17" s="9"/>
    </row>
    <row r="18" spans="1:11" ht="15.75" x14ac:dyDescent="0.25">
      <c r="A18" s="49" t="s">
        <v>26</v>
      </c>
      <c r="B18" s="49"/>
      <c r="C18" s="49"/>
      <c r="D18" s="49"/>
      <c r="E18" s="49"/>
      <c r="F18" s="49"/>
      <c r="G18" s="49"/>
      <c r="H18" s="49"/>
      <c r="I18" s="49"/>
      <c r="J18" s="49"/>
      <c r="K18" s="49"/>
    </row>
    <row r="19" spans="1:11" x14ac:dyDescent="0.25">
      <c r="A19" s="10"/>
      <c r="B19" s="10"/>
      <c r="C19" s="10"/>
      <c r="D19" s="10"/>
      <c r="E19" s="10"/>
      <c r="F19" s="10"/>
      <c r="G19" s="10"/>
      <c r="H19" s="10"/>
      <c r="I19" s="10"/>
      <c r="J19" s="10"/>
      <c r="K19" s="10"/>
    </row>
  </sheetData>
  <mergeCells count="11">
    <mergeCell ref="E1:I1"/>
    <mergeCell ref="E2:I2"/>
    <mergeCell ref="C4:K4"/>
    <mergeCell ref="E5:I5"/>
    <mergeCell ref="D7:D8"/>
    <mergeCell ref="J7:K8"/>
    <mergeCell ref="L7:M8"/>
    <mergeCell ref="A14:E14"/>
    <mergeCell ref="A15:J15"/>
    <mergeCell ref="A16:G16"/>
    <mergeCell ref="A18:K18"/>
  </mergeCells>
  <pageMargins left="0.70866141732283472" right="0.70866141732283472" top="0.74803149606299213" bottom="0.74803149606299213" header="0.31496062992125984" footer="0.31496062992125984"/>
  <pageSetup paperSize="9" scale="67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8EB42F-1B05-47F6-8B7F-C5909207F021}">
  <sheetPr>
    <pageSetUpPr fitToPage="1"/>
  </sheetPr>
  <dimension ref="A1:N19"/>
  <sheetViews>
    <sheetView workbookViewId="0">
      <selection activeCell="D10" sqref="D10"/>
    </sheetView>
  </sheetViews>
  <sheetFormatPr defaultRowHeight="15" x14ac:dyDescent="0.25"/>
  <cols>
    <col min="1" max="1" width="11.5703125" customWidth="1"/>
    <col min="2" max="2" width="14.5703125" customWidth="1"/>
    <col min="3" max="3" width="18.140625" bestFit="1" customWidth="1"/>
    <col min="4" max="4" width="17" customWidth="1"/>
    <col min="5" max="5" width="13.7109375" customWidth="1"/>
    <col min="6" max="6" width="13.42578125" customWidth="1"/>
    <col min="7" max="7" width="14" customWidth="1"/>
    <col min="8" max="8" width="15.5703125" customWidth="1"/>
    <col min="9" max="9" width="12.42578125" customWidth="1"/>
    <col min="10" max="11" width="17.140625" customWidth="1"/>
    <col min="12" max="12" width="16.42578125" customWidth="1"/>
    <col min="13" max="13" width="16.7109375" customWidth="1"/>
    <col min="257" max="257" width="6.5703125" customWidth="1"/>
    <col min="258" max="258" width="14.5703125" customWidth="1"/>
    <col min="259" max="259" width="18.140625" bestFit="1" customWidth="1"/>
    <col min="260" max="260" width="17" customWidth="1"/>
    <col min="261" max="261" width="11.140625" customWidth="1"/>
    <col min="262" max="263" width="13.42578125" customWidth="1"/>
    <col min="264" max="264" width="15.42578125" customWidth="1"/>
    <col min="265" max="265" width="9.7109375" customWidth="1"/>
    <col min="266" max="266" width="14.7109375" customWidth="1"/>
    <col min="267" max="267" width="13" customWidth="1"/>
    <col min="268" max="268" width="0" hidden="1" customWidth="1"/>
    <col min="513" max="513" width="6.5703125" customWidth="1"/>
    <col min="514" max="514" width="14.5703125" customWidth="1"/>
    <col min="515" max="515" width="18.140625" bestFit="1" customWidth="1"/>
    <col min="516" max="516" width="17" customWidth="1"/>
    <col min="517" max="517" width="11.140625" customWidth="1"/>
    <col min="518" max="519" width="13.42578125" customWidth="1"/>
    <col min="520" max="520" width="15.42578125" customWidth="1"/>
    <col min="521" max="521" width="9.7109375" customWidth="1"/>
    <col min="522" max="522" width="14.7109375" customWidth="1"/>
    <col min="523" max="523" width="13" customWidth="1"/>
    <col min="524" max="524" width="0" hidden="1" customWidth="1"/>
    <col min="769" max="769" width="6.5703125" customWidth="1"/>
    <col min="770" max="770" width="14.5703125" customWidth="1"/>
    <col min="771" max="771" width="18.140625" bestFit="1" customWidth="1"/>
    <col min="772" max="772" width="17" customWidth="1"/>
    <col min="773" max="773" width="11.140625" customWidth="1"/>
    <col min="774" max="775" width="13.42578125" customWidth="1"/>
    <col min="776" max="776" width="15.42578125" customWidth="1"/>
    <col min="777" max="777" width="9.7109375" customWidth="1"/>
    <col min="778" max="778" width="14.7109375" customWidth="1"/>
    <col min="779" max="779" width="13" customWidth="1"/>
    <col min="780" max="780" width="0" hidden="1" customWidth="1"/>
    <col min="1025" max="1025" width="6.5703125" customWidth="1"/>
    <col min="1026" max="1026" width="14.5703125" customWidth="1"/>
    <col min="1027" max="1027" width="18.140625" bestFit="1" customWidth="1"/>
    <col min="1028" max="1028" width="17" customWidth="1"/>
    <col min="1029" max="1029" width="11.140625" customWidth="1"/>
    <col min="1030" max="1031" width="13.42578125" customWidth="1"/>
    <col min="1032" max="1032" width="15.42578125" customWidth="1"/>
    <col min="1033" max="1033" width="9.7109375" customWidth="1"/>
    <col min="1034" max="1034" width="14.7109375" customWidth="1"/>
    <col min="1035" max="1035" width="13" customWidth="1"/>
    <col min="1036" max="1036" width="0" hidden="1" customWidth="1"/>
    <col min="1281" max="1281" width="6.5703125" customWidth="1"/>
    <col min="1282" max="1282" width="14.5703125" customWidth="1"/>
    <col min="1283" max="1283" width="18.140625" bestFit="1" customWidth="1"/>
    <col min="1284" max="1284" width="17" customWidth="1"/>
    <col min="1285" max="1285" width="11.140625" customWidth="1"/>
    <col min="1286" max="1287" width="13.42578125" customWidth="1"/>
    <col min="1288" max="1288" width="15.42578125" customWidth="1"/>
    <col min="1289" max="1289" width="9.7109375" customWidth="1"/>
    <col min="1290" max="1290" width="14.7109375" customWidth="1"/>
    <col min="1291" max="1291" width="13" customWidth="1"/>
    <col min="1292" max="1292" width="0" hidden="1" customWidth="1"/>
    <col min="1537" max="1537" width="6.5703125" customWidth="1"/>
    <col min="1538" max="1538" width="14.5703125" customWidth="1"/>
    <col min="1539" max="1539" width="18.140625" bestFit="1" customWidth="1"/>
    <col min="1540" max="1540" width="17" customWidth="1"/>
    <col min="1541" max="1541" width="11.140625" customWidth="1"/>
    <col min="1542" max="1543" width="13.42578125" customWidth="1"/>
    <col min="1544" max="1544" width="15.42578125" customWidth="1"/>
    <col min="1545" max="1545" width="9.7109375" customWidth="1"/>
    <col min="1546" max="1546" width="14.7109375" customWidth="1"/>
    <col min="1547" max="1547" width="13" customWidth="1"/>
    <col min="1548" max="1548" width="0" hidden="1" customWidth="1"/>
    <col min="1793" max="1793" width="6.5703125" customWidth="1"/>
    <col min="1794" max="1794" width="14.5703125" customWidth="1"/>
    <col min="1795" max="1795" width="18.140625" bestFit="1" customWidth="1"/>
    <col min="1796" max="1796" width="17" customWidth="1"/>
    <col min="1797" max="1797" width="11.140625" customWidth="1"/>
    <col min="1798" max="1799" width="13.42578125" customWidth="1"/>
    <col min="1800" max="1800" width="15.42578125" customWidth="1"/>
    <col min="1801" max="1801" width="9.7109375" customWidth="1"/>
    <col min="1802" max="1802" width="14.7109375" customWidth="1"/>
    <col min="1803" max="1803" width="13" customWidth="1"/>
    <col min="1804" max="1804" width="0" hidden="1" customWidth="1"/>
    <col min="2049" max="2049" width="6.5703125" customWidth="1"/>
    <col min="2050" max="2050" width="14.5703125" customWidth="1"/>
    <col min="2051" max="2051" width="18.140625" bestFit="1" customWidth="1"/>
    <col min="2052" max="2052" width="17" customWidth="1"/>
    <col min="2053" max="2053" width="11.140625" customWidth="1"/>
    <col min="2054" max="2055" width="13.42578125" customWidth="1"/>
    <col min="2056" max="2056" width="15.42578125" customWidth="1"/>
    <col min="2057" max="2057" width="9.7109375" customWidth="1"/>
    <col min="2058" max="2058" width="14.7109375" customWidth="1"/>
    <col min="2059" max="2059" width="13" customWidth="1"/>
    <col min="2060" max="2060" width="0" hidden="1" customWidth="1"/>
    <col min="2305" max="2305" width="6.5703125" customWidth="1"/>
    <col min="2306" max="2306" width="14.5703125" customWidth="1"/>
    <col min="2307" max="2307" width="18.140625" bestFit="1" customWidth="1"/>
    <col min="2308" max="2308" width="17" customWidth="1"/>
    <col min="2309" max="2309" width="11.140625" customWidth="1"/>
    <col min="2310" max="2311" width="13.42578125" customWidth="1"/>
    <col min="2312" max="2312" width="15.42578125" customWidth="1"/>
    <col min="2313" max="2313" width="9.7109375" customWidth="1"/>
    <col min="2314" max="2314" width="14.7109375" customWidth="1"/>
    <col min="2315" max="2315" width="13" customWidth="1"/>
    <col min="2316" max="2316" width="0" hidden="1" customWidth="1"/>
    <col min="2561" max="2561" width="6.5703125" customWidth="1"/>
    <col min="2562" max="2562" width="14.5703125" customWidth="1"/>
    <col min="2563" max="2563" width="18.140625" bestFit="1" customWidth="1"/>
    <col min="2564" max="2564" width="17" customWidth="1"/>
    <col min="2565" max="2565" width="11.140625" customWidth="1"/>
    <col min="2566" max="2567" width="13.42578125" customWidth="1"/>
    <col min="2568" max="2568" width="15.42578125" customWidth="1"/>
    <col min="2569" max="2569" width="9.7109375" customWidth="1"/>
    <col min="2570" max="2570" width="14.7109375" customWidth="1"/>
    <col min="2571" max="2571" width="13" customWidth="1"/>
    <col min="2572" max="2572" width="0" hidden="1" customWidth="1"/>
    <col min="2817" max="2817" width="6.5703125" customWidth="1"/>
    <col min="2818" max="2818" width="14.5703125" customWidth="1"/>
    <col min="2819" max="2819" width="18.140625" bestFit="1" customWidth="1"/>
    <col min="2820" max="2820" width="17" customWidth="1"/>
    <col min="2821" max="2821" width="11.140625" customWidth="1"/>
    <col min="2822" max="2823" width="13.42578125" customWidth="1"/>
    <col min="2824" max="2824" width="15.42578125" customWidth="1"/>
    <col min="2825" max="2825" width="9.7109375" customWidth="1"/>
    <col min="2826" max="2826" width="14.7109375" customWidth="1"/>
    <col min="2827" max="2827" width="13" customWidth="1"/>
    <col min="2828" max="2828" width="0" hidden="1" customWidth="1"/>
    <col min="3073" max="3073" width="6.5703125" customWidth="1"/>
    <col min="3074" max="3074" width="14.5703125" customWidth="1"/>
    <col min="3075" max="3075" width="18.140625" bestFit="1" customWidth="1"/>
    <col min="3076" max="3076" width="17" customWidth="1"/>
    <col min="3077" max="3077" width="11.140625" customWidth="1"/>
    <col min="3078" max="3079" width="13.42578125" customWidth="1"/>
    <col min="3080" max="3080" width="15.42578125" customWidth="1"/>
    <col min="3081" max="3081" width="9.7109375" customWidth="1"/>
    <col min="3082" max="3082" width="14.7109375" customWidth="1"/>
    <col min="3083" max="3083" width="13" customWidth="1"/>
    <col min="3084" max="3084" width="0" hidden="1" customWidth="1"/>
    <col min="3329" max="3329" width="6.5703125" customWidth="1"/>
    <col min="3330" max="3330" width="14.5703125" customWidth="1"/>
    <col min="3331" max="3331" width="18.140625" bestFit="1" customWidth="1"/>
    <col min="3332" max="3332" width="17" customWidth="1"/>
    <col min="3333" max="3333" width="11.140625" customWidth="1"/>
    <col min="3334" max="3335" width="13.42578125" customWidth="1"/>
    <col min="3336" max="3336" width="15.42578125" customWidth="1"/>
    <col min="3337" max="3337" width="9.7109375" customWidth="1"/>
    <col min="3338" max="3338" width="14.7109375" customWidth="1"/>
    <col min="3339" max="3339" width="13" customWidth="1"/>
    <col min="3340" max="3340" width="0" hidden="1" customWidth="1"/>
    <col min="3585" max="3585" width="6.5703125" customWidth="1"/>
    <col min="3586" max="3586" width="14.5703125" customWidth="1"/>
    <col min="3587" max="3587" width="18.140625" bestFit="1" customWidth="1"/>
    <col min="3588" max="3588" width="17" customWidth="1"/>
    <col min="3589" max="3589" width="11.140625" customWidth="1"/>
    <col min="3590" max="3591" width="13.42578125" customWidth="1"/>
    <col min="3592" max="3592" width="15.42578125" customWidth="1"/>
    <col min="3593" max="3593" width="9.7109375" customWidth="1"/>
    <col min="3594" max="3594" width="14.7109375" customWidth="1"/>
    <col min="3595" max="3595" width="13" customWidth="1"/>
    <col min="3596" max="3596" width="0" hidden="1" customWidth="1"/>
    <col min="3841" max="3841" width="6.5703125" customWidth="1"/>
    <col min="3842" max="3842" width="14.5703125" customWidth="1"/>
    <col min="3843" max="3843" width="18.140625" bestFit="1" customWidth="1"/>
    <col min="3844" max="3844" width="17" customWidth="1"/>
    <col min="3845" max="3845" width="11.140625" customWidth="1"/>
    <col min="3846" max="3847" width="13.42578125" customWidth="1"/>
    <col min="3848" max="3848" width="15.42578125" customWidth="1"/>
    <col min="3849" max="3849" width="9.7109375" customWidth="1"/>
    <col min="3850" max="3850" width="14.7109375" customWidth="1"/>
    <col min="3851" max="3851" width="13" customWidth="1"/>
    <col min="3852" max="3852" width="0" hidden="1" customWidth="1"/>
    <col min="4097" max="4097" width="6.5703125" customWidth="1"/>
    <col min="4098" max="4098" width="14.5703125" customWidth="1"/>
    <col min="4099" max="4099" width="18.140625" bestFit="1" customWidth="1"/>
    <col min="4100" max="4100" width="17" customWidth="1"/>
    <col min="4101" max="4101" width="11.140625" customWidth="1"/>
    <col min="4102" max="4103" width="13.42578125" customWidth="1"/>
    <col min="4104" max="4104" width="15.42578125" customWidth="1"/>
    <col min="4105" max="4105" width="9.7109375" customWidth="1"/>
    <col min="4106" max="4106" width="14.7109375" customWidth="1"/>
    <col min="4107" max="4107" width="13" customWidth="1"/>
    <col min="4108" max="4108" width="0" hidden="1" customWidth="1"/>
    <col min="4353" max="4353" width="6.5703125" customWidth="1"/>
    <col min="4354" max="4354" width="14.5703125" customWidth="1"/>
    <col min="4355" max="4355" width="18.140625" bestFit="1" customWidth="1"/>
    <col min="4356" max="4356" width="17" customWidth="1"/>
    <col min="4357" max="4357" width="11.140625" customWidth="1"/>
    <col min="4358" max="4359" width="13.42578125" customWidth="1"/>
    <col min="4360" max="4360" width="15.42578125" customWidth="1"/>
    <col min="4361" max="4361" width="9.7109375" customWidth="1"/>
    <col min="4362" max="4362" width="14.7109375" customWidth="1"/>
    <col min="4363" max="4363" width="13" customWidth="1"/>
    <col min="4364" max="4364" width="0" hidden="1" customWidth="1"/>
    <col min="4609" max="4609" width="6.5703125" customWidth="1"/>
    <col min="4610" max="4610" width="14.5703125" customWidth="1"/>
    <col min="4611" max="4611" width="18.140625" bestFit="1" customWidth="1"/>
    <col min="4612" max="4612" width="17" customWidth="1"/>
    <col min="4613" max="4613" width="11.140625" customWidth="1"/>
    <col min="4614" max="4615" width="13.42578125" customWidth="1"/>
    <col min="4616" max="4616" width="15.42578125" customWidth="1"/>
    <col min="4617" max="4617" width="9.7109375" customWidth="1"/>
    <col min="4618" max="4618" width="14.7109375" customWidth="1"/>
    <col min="4619" max="4619" width="13" customWidth="1"/>
    <col min="4620" max="4620" width="0" hidden="1" customWidth="1"/>
    <col min="4865" max="4865" width="6.5703125" customWidth="1"/>
    <col min="4866" max="4866" width="14.5703125" customWidth="1"/>
    <col min="4867" max="4867" width="18.140625" bestFit="1" customWidth="1"/>
    <col min="4868" max="4868" width="17" customWidth="1"/>
    <col min="4869" max="4869" width="11.140625" customWidth="1"/>
    <col min="4870" max="4871" width="13.42578125" customWidth="1"/>
    <col min="4872" max="4872" width="15.42578125" customWidth="1"/>
    <col min="4873" max="4873" width="9.7109375" customWidth="1"/>
    <col min="4874" max="4874" width="14.7109375" customWidth="1"/>
    <col min="4875" max="4875" width="13" customWidth="1"/>
    <col min="4876" max="4876" width="0" hidden="1" customWidth="1"/>
    <col min="5121" max="5121" width="6.5703125" customWidth="1"/>
    <col min="5122" max="5122" width="14.5703125" customWidth="1"/>
    <col min="5123" max="5123" width="18.140625" bestFit="1" customWidth="1"/>
    <col min="5124" max="5124" width="17" customWidth="1"/>
    <col min="5125" max="5125" width="11.140625" customWidth="1"/>
    <col min="5126" max="5127" width="13.42578125" customWidth="1"/>
    <col min="5128" max="5128" width="15.42578125" customWidth="1"/>
    <col min="5129" max="5129" width="9.7109375" customWidth="1"/>
    <col min="5130" max="5130" width="14.7109375" customWidth="1"/>
    <col min="5131" max="5131" width="13" customWidth="1"/>
    <col min="5132" max="5132" width="0" hidden="1" customWidth="1"/>
    <col min="5377" max="5377" width="6.5703125" customWidth="1"/>
    <col min="5378" max="5378" width="14.5703125" customWidth="1"/>
    <col min="5379" max="5379" width="18.140625" bestFit="1" customWidth="1"/>
    <col min="5380" max="5380" width="17" customWidth="1"/>
    <col min="5381" max="5381" width="11.140625" customWidth="1"/>
    <col min="5382" max="5383" width="13.42578125" customWidth="1"/>
    <col min="5384" max="5384" width="15.42578125" customWidth="1"/>
    <col min="5385" max="5385" width="9.7109375" customWidth="1"/>
    <col min="5386" max="5386" width="14.7109375" customWidth="1"/>
    <col min="5387" max="5387" width="13" customWidth="1"/>
    <col min="5388" max="5388" width="0" hidden="1" customWidth="1"/>
    <col min="5633" max="5633" width="6.5703125" customWidth="1"/>
    <col min="5634" max="5634" width="14.5703125" customWidth="1"/>
    <col min="5635" max="5635" width="18.140625" bestFit="1" customWidth="1"/>
    <col min="5636" max="5636" width="17" customWidth="1"/>
    <col min="5637" max="5637" width="11.140625" customWidth="1"/>
    <col min="5638" max="5639" width="13.42578125" customWidth="1"/>
    <col min="5640" max="5640" width="15.42578125" customWidth="1"/>
    <col min="5641" max="5641" width="9.7109375" customWidth="1"/>
    <col min="5642" max="5642" width="14.7109375" customWidth="1"/>
    <col min="5643" max="5643" width="13" customWidth="1"/>
    <col min="5644" max="5644" width="0" hidden="1" customWidth="1"/>
    <col min="5889" max="5889" width="6.5703125" customWidth="1"/>
    <col min="5890" max="5890" width="14.5703125" customWidth="1"/>
    <col min="5891" max="5891" width="18.140625" bestFit="1" customWidth="1"/>
    <col min="5892" max="5892" width="17" customWidth="1"/>
    <col min="5893" max="5893" width="11.140625" customWidth="1"/>
    <col min="5894" max="5895" width="13.42578125" customWidth="1"/>
    <col min="5896" max="5896" width="15.42578125" customWidth="1"/>
    <col min="5897" max="5897" width="9.7109375" customWidth="1"/>
    <col min="5898" max="5898" width="14.7109375" customWidth="1"/>
    <col min="5899" max="5899" width="13" customWidth="1"/>
    <col min="5900" max="5900" width="0" hidden="1" customWidth="1"/>
    <col min="6145" max="6145" width="6.5703125" customWidth="1"/>
    <col min="6146" max="6146" width="14.5703125" customWidth="1"/>
    <col min="6147" max="6147" width="18.140625" bestFit="1" customWidth="1"/>
    <col min="6148" max="6148" width="17" customWidth="1"/>
    <col min="6149" max="6149" width="11.140625" customWidth="1"/>
    <col min="6150" max="6151" width="13.42578125" customWidth="1"/>
    <col min="6152" max="6152" width="15.42578125" customWidth="1"/>
    <col min="6153" max="6153" width="9.7109375" customWidth="1"/>
    <col min="6154" max="6154" width="14.7109375" customWidth="1"/>
    <col min="6155" max="6155" width="13" customWidth="1"/>
    <col min="6156" max="6156" width="0" hidden="1" customWidth="1"/>
    <col min="6401" max="6401" width="6.5703125" customWidth="1"/>
    <col min="6402" max="6402" width="14.5703125" customWidth="1"/>
    <col min="6403" max="6403" width="18.140625" bestFit="1" customWidth="1"/>
    <col min="6404" max="6404" width="17" customWidth="1"/>
    <col min="6405" max="6405" width="11.140625" customWidth="1"/>
    <col min="6406" max="6407" width="13.42578125" customWidth="1"/>
    <col min="6408" max="6408" width="15.42578125" customWidth="1"/>
    <col min="6409" max="6409" width="9.7109375" customWidth="1"/>
    <col min="6410" max="6410" width="14.7109375" customWidth="1"/>
    <col min="6411" max="6411" width="13" customWidth="1"/>
    <col min="6412" max="6412" width="0" hidden="1" customWidth="1"/>
    <col min="6657" max="6657" width="6.5703125" customWidth="1"/>
    <col min="6658" max="6658" width="14.5703125" customWidth="1"/>
    <col min="6659" max="6659" width="18.140625" bestFit="1" customWidth="1"/>
    <col min="6660" max="6660" width="17" customWidth="1"/>
    <col min="6661" max="6661" width="11.140625" customWidth="1"/>
    <col min="6662" max="6663" width="13.42578125" customWidth="1"/>
    <col min="6664" max="6664" width="15.42578125" customWidth="1"/>
    <col min="6665" max="6665" width="9.7109375" customWidth="1"/>
    <col min="6666" max="6666" width="14.7109375" customWidth="1"/>
    <col min="6667" max="6667" width="13" customWidth="1"/>
    <col min="6668" max="6668" width="0" hidden="1" customWidth="1"/>
    <col min="6913" max="6913" width="6.5703125" customWidth="1"/>
    <col min="6914" max="6914" width="14.5703125" customWidth="1"/>
    <col min="6915" max="6915" width="18.140625" bestFit="1" customWidth="1"/>
    <col min="6916" max="6916" width="17" customWidth="1"/>
    <col min="6917" max="6917" width="11.140625" customWidth="1"/>
    <col min="6918" max="6919" width="13.42578125" customWidth="1"/>
    <col min="6920" max="6920" width="15.42578125" customWidth="1"/>
    <col min="6921" max="6921" width="9.7109375" customWidth="1"/>
    <col min="6922" max="6922" width="14.7109375" customWidth="1"/>
    <col min="6923" max="6923" width="13" customWidth="1"/>
    <col min="6924" max="6924" width="0" hidden="1" customWidth="1"/>
    <col min="7169" max="7169" width="6.5703125" customWidth="1"/>
    <col min="7170" max="7170" width="14.5703125" customWidth="1"/>
    <col min="7171" max="7171" width="18.140625" bestFit="1" customWidth="1"/>
    <col min="7172" max="7172" width="17" customWidth="1"/>
    <col min="7173" max="7173" width="11.140625" customWidth="1"/>
    <col min="7174" max="7175" width="13.42578125" customWidth="1"/>
    <col min="7176" max="7176" width="15.42578125" customWidth="1"/>
    <col min="7177" max="7177" width="9.7109375" customWidth="1"/>
    <col min="7178" max="7178" width="14.7109375" customWidth="1"/>
    <col min="7179" max="7179" width="13" customWidth="1"/>
    <col min="7180" max="7180" width="0" hidden="1" customWidth="1"/>
    <col min="7425" max="7425" width="6.5703125" customWidth="1"/>
    <col min="7426" max="7426" width="14.5703125" customWidth="1"/>
    <col min="7427" max="7427" width="18.140625" bestFit="1" customWidth="1"/>
    <col min="7428" max="7428" width="17" customWidth="1"/>
    <col min="7429" max="7429" width="11.140625" customWidth="1"/>
    <col min="7430" max="7431" width="13.42578125" customWidth="1"/>
    <col min="7432" max="7432" width="15.42578125" customWidth="1"/>
    <col min="7433" max="7433" width="9.7109375" customWidth="1"/>
    <col min="7434" max="7434" width="14.7109375" customWidth="1"/>
    <col min="7435" max="7435" width="13" customWidth="1"/>
    <col min="7436" max="7436" width="0" hidden="1" customWidth="1"/>
    <col min="7681" max="7681" width="6.5703125" customWidth="1"/>
    <col min="7682" max="7682" width="14.5703125" customWidth="1"/>
    <col min="7683" max="7683" width="18.140625" bestFit="1" customWidth="1"/>
    <col min="7684" max="7684" width="17" customWidth="1"/>
    <col min="7685" max="7685" width="11.140625" customWidth="1"/>
    <col min="7686" max="7687" width="13.42578125" customWidth="1"/>
    <col min="7688" max="7688" width="15.42578125" customWidth="1"/>
    <col min="7689" max="7689" width="9.7109375" customWidth="1"/>
    <col min="7690" max="7690" width="14.7109375" customWidth="1"/>
    <col min="7691" max="7691" width="13" customWidth="1"/>
    <col min="7692" max="7692" width="0" hidden="1" customWidth="1"/>
    <col min="7937" max="7937" width="6.5703125" customWidth="1"/>
    <col min="7938" max="7938" width="14.5703125" customWidth="1"/>
    <col min="7939" max="7939" width="18.140625" bestFit="1" customWidth="1"/>
    <col min="7940" max="7940" width="17" customWidth="1"/>
    <col min="7941" max="7941" width="11.140625" customWidth="1"/>
    <col min="7942" max="7943" width="13.42578125" customWidth="1"/>
    <col min="7944" max="7944" width="15.42578125" customWidth="1"/>
    <col min="7945" max="7945" width="9.7109375" customWidth="1"/>
    <col min="7946" max="7946" width="14.7109375" customWidth="1"/>
    <col min="7947" max="7947" width="13" customWidth="1"/>
    <col min="7948" max="7948" width="0" hidden="1" customWidth="1"/>
    <col min="8193" max="8193" width="6.5703125" customWidth="1"/>
    <col min="8194" max="8194" width="14.5703125" customWidth="1"/>
    <col min="8195" max="8195" width="18.140625" bestFit="1" customWidth="1"/>
    <col min="8196" max="8196" width="17" customWidth="1"/>
    <col min="8197" max="8197" width="11.140625" customWidth="1"/>
    <col min="8198" max="8199" width="13.42578125" customWidth="1"/>
    <col min="8200" max="8200" width="15.42578125" customWidth="1"/>
    <col min="8201" max="8201" width="9.7109375" customWidth="1"/>
    <col min="8202" max="8202" width="14.7109375" customWidth="1"/>
    <col min="8203" max="8203" width="13" customWidth="1"/>
    <col min="8204" max="8204" width="0" hidden="1" customWidth="1"/>
    <col min="8449" max="8449" width="6.5703125" customWidth="1"/>
    <col min="8450" max="8450" width="14.5703125" customWidth="1"/>
    <col min="8451" max="8451" width="18.140625" bestFit="1" customWidth="1"/>
    <col min="8452" max="8452" width="17" customWidth="1"/>
    <col min="8453" max="8453" width="11.140625" customWidth="1"/>
    <col min="8454" max="8455" width="13.42578125" customWidth="1"/>
    <col min="8456" max="8456" width="15.42578125" customWidth="1"/>
    <col min="8457" max="8457" width="9.7109375" customWidth="1"/>
    <col min="8458" max="8458" width="14.7109375" customWidth="1"/>
    <col min="8459" max="8459" width="13" customWidth="1"/>
    <col min="8460" max="8460" width="0" hidden="1" customWidth="1"/>
    <col min="8705" max="8705" width="6.5703125" customWidth="1"/>
    <col min="8706" max="8706" width="14.5703125" customWidth="1"/>
    <col min="8707" max="8707" width="18.140625" bestFit="1" customWidth="1"/>
    <col min="8708" max="8708" width="17" customWidth="1"/>
    <col min="8709" max="8709" width="11.140625" customWidth="1"/>
    <col min="8710" max="8711" width="13.42578125" customWidth="1"/>
    <col min="8712" max="8712" width="15.42578125" customWidth="1"/>
    <col min="8713" max="8713" width="9.7109375" customWidth="1"/>
    <col min="8714" max="8714" width="14.7109375" customWidth="1"/>
    <col min="8715" max="8715" width="13" customWidth="1"/>
    <col min="8716" max="8716" width="0" hidden="1" customWidth="1"/>
    <col min="8961" max="8961" width="6.5703125" customWidth="1"/>
    <col min="8962" max="8962" width="14.5703125" customWidth="1"/>
    <col min="8963" max="8963" width="18.140625" bestFit="1" customWidth="1"/>
    <col min="8964" max="8964" width="17" customWidth="1"/>
    <col min="8965" max="8965" width="11.140625" customWidth="1"/>
    <col min="8966" max="8967" width="13.42578125" customWidth="1"/>
    <col min="8968" max="8968" width="15.42578125" customWidth="1"/>
    <col min="8969" max="8969" width="9.7109375" customWidth="1"/>
    <col min="8970" max="8970" width="14.7109375" customWidth="1"/>
    <col min="8971" max="8971" width="13" customWidth="1"/>
    <col min="8972" max="8972" width="0" hidden="1" customWidth="1"/>
    <col min="9217" max="9217" width="6.5703125" customWidth="1"/>
    <col min="9218" max="9218" width="14.5703125" customWidth="1"/>
    <col min="9219" max="9219" width="18.140625" bestFit="1" customWidth="1"/>
    <col min="9220" max="9220" width="17" customWidth="1"/>
    <col min="9221" max="9221" width="11.140625" customWidth="1"/>
    <col min="9222" max="9223" width="13.42578125" customWidth="1"/>
    <col min="9224" max="9224" width="15.42578125" customWidth="1"/>
    <col min="9225" max="9225" width="9.7109375" customWidth="1"/>
    <col min="9226" max="9226" width="14.7109375" customWidth="1"/>
    <col min="9227" max="9227" width="13" customWidth="1"/>
    <col min="9228" max="9228" width="0" hidden="1" customWidth="1"/>
    <col min="9473" max="9473" width="6.5703125" customWidth="1"/>
    <col min="9474" max="9474" width="14.5703125" customWidth="1"/>
    <col min="9475" max="9475" width="18.140625" bestFit="1" customWidth="1"/>
    <col min="9476" max="9476" width="17" customWidth="1"/>
    <col min="9477" max="9477" width="11.140625" customWidth="1"/>
    <col min="9478" max="9479" width="13.42578125" customWidth="1"/>
    <col min="9480" max="9480" width="15.42578125" customWidth="1"/>
    <col min="9481" max="9481" width="9.7109375" customWidth="1"/>
    <col min="9482" max="9482" width="14.7109375" customWidth="1"/>
    <col min="9483" max="9483" width="13" customWidth="1"/>
    <col min="9484" max="9484" width="0" hidden="1" customWidth="1"/>
    <col min="9729" max="9729" width="6.5703125" customWidth="1"/>
    <col min="9730" max="9730" width="14.5703125" customWidth="1"/>
    <col min="9731" max="9731" width="18.140625" bestFit="1" customWidth="1"/>
    <col min="9732" max="9732" width="17" customWidth="1"/>
    <col min="9733" max="9733" width="11.140625" customWidth="1"/>
    <col min="9734" max="9735" width="13.42578125" customWidth="1"/>
    <col min="9736" max="9736" width="15.42578125" customWidth="1"/>
    <col min="9737" max="9737" width="9.7109375" customWidth="1"/>
    <col min="9738" max="9738" width="14.7109375" customWidth="1"/>
    <col min="9739" max="9739" width="13" customWidth="1"/>
    <col min="9740" max="9740" width="0" hidden="1" customWidth="1"/>
    <col min="9985" max="9985" width="6.5703125" customWidth="1"/>
    <col min="9986" max="9986" width="14.5703125" customWidth="1"/>
    <col min="9987" max="9987" width="18.140625" bestFit="1" customWidth="1"/>
    <col min="9988" max="9988" width="17" customWidth="1"/>
    <col min="9989" max="9989" width="11.140625" customWidth="1"/>
    <col min="9990" max="9991" width="13.42578125" customWidth="1"/>
    <col min="9992" max="9992" width="15.42578125" customWidth="1"/>
    <col min="9993" max="9993" width="9.7109375" customWidth="1"/>
    <col min="9994" max="9994" width="14.7109375" customWidth="1"/>
    <col min="9995" max="9995" width="13" customWidth="1"/>
    <col min="9996" max="9996" width="0" hidden="1" customWidth="1"/>
    <col min="10241" max="10241" width="6.5703125" customWidth="1"/>
    <col min="10242" max="10242" width="14.5703125" customWidth="1"/>
    <col min="10243" max="10243" width="18.140625" bestFit="1" customWidth="1"/>
    <col min="10244" max="10244" width="17" customWidth="1"/>
    <col min="10245" max="10245" width="11.140625" customWidth="1"/>
    <col min="10246" max="10247" width="13.42578125" customWidth="1"/>
    <col min="10248" max="10248" width="15.42578125" customWidth="1"/>
    <col min="10249" max="10249" width="9.7109375" customWidth="1"/>
    <col min="10250" max="10250" width="14.7109375" customWidth="1"/>
    <col min="10251" max="10251" width="13" customWidth="1"/>
    <col min="10252" max="10252" width="0" hidden="1" customWidth="1"/>
    <col min="10497" max="10497" width="6.5703125" customWidth="1"/>
    <col min="10498" max="10498" width="14.5703125" customWidth="1"/>
    <col min="10499" max="10499" width="18.140625" bestFit="1" customWidth="1"/>
    <col min="10500" max="10500" width="17" customWidth="1"/>
    <col min="10501" max="10501" width="11.140625" customWidth="1"/>
    <col min="10502" max="10503" width="13.42578125" customWidth="1"/>
    <col min="10504" max="10504" width="15.42578125" customWidth="1"/>
    <col min="10505" max="10505" width="9.7109375" customWidth="1"/>
    <col min="10506" max="10506" width="14.7109375" customWidth="1"/>
    <col min="10507" max="10507" width="13" customWidth="1"/>
    <col min="10508" max="10508" width="0" hidden="1" customWidth="1"/>
    <col min="10753" max="10753" width="6.5703125" customWidth="1"/>
    <col min="10754" max="10754" width="14.5703125" customWidth="1"/>
    <col min="10755" max="10755" width="18.140625" bestFit="1" customWidth="1"/>
    <col min="10756" max="10756" width="17" customWidth="1"/>
    <col min="10757" max="10757" width="11.140625" customWidth="1"/>
    <col min="10758" max="10759" width="13.42578125" customWidth="1"/>
    <col min="10760" max="10760" width="15.42578125" customWidth="1"/>
    <col min="10761" max="10761" width="9.7109375" customWidth="1"/>
    <col min="10762" max="10762" width="14.7109375" customWidth="1"/>
    <col min="10763" max="10763" width="13" customWidth="1"/>
    <col min="10764" max="10764" width="0" hidden="1" customWidth="1"/>
    <col min="11009" max="11009" width="6.5703125" customWidth="1"/>
    <col min="11010" max="11010" width="14.5703125" customWidth="1"/>
    <col min="11011" max="11011" width="18.140625" bestFit="1" customWidth="1"/>
    <col min="11012" max="11012" width="17" customWidth="1"/>
    <col min="11013" max="11013" width="11.140625" customWidth="1"/>
    <col min="11014" max="11015" width="13.42578125" customWidth="1"/>
    <col min="11016" max="11016" width="15.42578125" customWidth="1"/>
    <col min="11017" max="11017" width="9.7109375" customWidth="1"/>
    <col min="11018" max="11018" width="14.7109375" customWidth="1"/>
    <col min="11019" max="11019" width="13" customWidth="1"/>
    <col min="11020" max="11020" width="0" hidden="1" customWidth="1"/>
    <col min="11265" max="11265" width="6.5703125" customWidth="1"/>
    <col min="11266" max="11266" width="14.5703125" customWidth="1"/>
    <col min="11267" max="11267" width="18.140625" bestFit="1" customWidth="1"/>
    <col min="11268" max="11268" width="17" customWidth="1"/>
    <col min="11269" max="11269" width="11.140625" customWidth="1"/>
    <col min="11270" max="11271" width="13.42578125" customWidth="1"/>
    <col min="11272" max="11272" width="15.42578125" customWidth="1"/>
    <col min="11273" max="11273" width="9.7109375" customWidth="1"/>
    <col min="11274" max="11274" width="14.7109375" customWidth="1"/>
    <col min="11275" max="11275" width="13" customWidth="1"/>
    <col min="11276" max="11276" width="0" hidden="1" customWidth="1"/>
    <col min="11521" max="11521" width="6.5703125" customWidth="1"/>
    <col min="11522" max="11522" width="14.5703125" customWidth="1"/>
    <col min="11523" max="11523" width="18.140625" bestFit="1" customWidth="1"/>
    <col min="11524" max="11524" width="17" customWidth="1"/>
    <col min="11525" max="11525" width="11.140625" customWidth="1"/>
    <col min="11526" max="11527" width="13.42578125" customWidth="1"/>
    <col min="11528" max="11528" width="15.42578125" customWidth="1"/>
    <col min="11529" max="11529" width="9.7109375" customWidth="1"/>
    <col min="11530" max="11530" width="14.7109375" customWidth="1"/>
    <col min="11531" max="11531" width="13" customWidth="1"/>
    <col min="11532" max="11532" width="0" hidden="1" customWidth="1"/>
    <col min="11777" max="11777" width="6.5703125" customWidth="1"/>
    <col min="11778" max="11778" width="14.5703125" customWidth="1"/>
    <col min="11779" max="11779" width="18.140625" bestFit="1" customWidth="1"/>
    <col min="11780" max="11780" width="17" customWidth="1"/>
    <col min="11781" max="11781" width="11.140625" customWidth="1"/>
    <col min="11782" max="11783" width="13.42578125" customWidth="1"/>
    <col min="11784" max="11784" width="15.42578125" customWidth="1"/>
    <col min="11785" max="11785" width="9.7109375" customWidth="1"/>
    <col min="11786" max="11786" width="14.7109375" customWidth="1"/>
    <col min="11787" max="11787" width="13" customWidth="1"/>
    <col min="11788" max="11788" width="0" hidden="1" customWidth="1"/>
    <col min="12033" max="12033" width="6.5703125" customWidth="1"/>
    <col min="12034" max="12034" width="14.5703125" customWidth="1"/>
    <col min="12035" max="12035" width="18.140625" bestFit="1" customWidth="1"/>
    <col min="12036" max="12036" width="17" customWidth="1"/>
    <col min="12037" max="12037" width="11.140625" customWidth="1"/>
    <col min="12038" max="12039" width="13.42578125" customWidth="1"/>
    <col min="12040" max="12040" width="15.42578125" customWidth="1"/>
    <col min="12041" max="12041" width="9.7109375" customWidth="1"/>
    <col min="12042" max="12042" width="14.7109375" customWidth="1"/>
    <col min="12043" max="12043" width="13" customWidth="1"/>
    <col min="12044" max="12044" width="0" hidden="1" customWidth="1"/>
    <col min="12289" max="12289" width="6.5703125" customWidth="1"/>
    <col min="12290" max="12290" width="14.5703125" customWidth="1"/>
    <col min="12291" max="12291" width="18.140625" bestFit="1" customWidth="1"/>
    <col min="12292" max="12292" width="17" customWidth="1"/>
    <col min="12293" max="12293" width="11.140625" customWidth="1"/>
    <col min="12294" max="12295" width="13.42578125" customWidth="1"/>
    <col min="12296" max="12296" width="15.42578125" customWidth="1"/>
    <col min="12297" max="12297" width="9.7109375" customWidth="1"/>
    <col min="12298" max="12298" width="14.7109375" customWidth="1"/>
    <col min="12299" max="12299" width="13" customWidth="1"/>
    <col min="12300" max="12300" width="0" hidden="1" customWidth="1"/>
    <col min="12545" max="12545" width="6.5703125" customWidth="1"/>
    <col min="12546" max="12546" width="14.5703125" customWidth="1"/>
    <col min="12547" max="12547" width="18.140625" bestFit="1" customWidth="1"/>
    <col min="12548" max="12548" width="17" customWidth="1"/>
    <col min="12549" max="12549" width="11.140625" customWidth="1"/>
    <col min="12550" max="12551" width="13.42578125" customWidth="1"/>
    <col min="12552" max="12552" width="15.42578125" customWidth="1"/>
    <col min="12553" max="12553" width="9.7109375" customWidth="1"/>
    <col min="12554" max="12554" width="14.7109375" customWidth="1"/>
    <col min="12555" max="12555" width="13" customWidth="1"/>
    <col min="12556" max="12556" width="0" hidden="1" customWidth="1"/>
    <col min="12801" max="12801" width="6.5703125" customWidth="1"/>
    <col min="12802" max="12802" width="14.5703125" customWidth="1"/>
    <col min="12803" max="12803" width="18.140625" bestFit="1" customWidth="1"/>
    <col min="12804" max="12804" width="17" customWidth="1"/>
    <col min="12805" max="12805" width="11.140625" customWidth="1"/>
    <col min="12806" max="12807" width="13.42578125" customWidth="1"/>
    <col min="12808" max="12808" width="15.42578125" customWidth="1"/>
    <col min="12809" max="12809" width="9.7109375" customWidth="1"/>
    <col min="12810" max="12810" width="14.7109375" customWidth="1"/>
    <col min="12811" max="12811" width="13" customWidth="1"/>
    <col min="12812" max="12812" width="0" hidden="1" customWidth="1"/>
    <col min="13057" max="13057" width="6.5703125" customWidth="1"/>
    <col min="13058" max="13058" width="14.5703125" customWidth="1"/>
    <col min="13059" max="13059" width="18.140625" bestFit="1" customWidth="1"/>
    <col min="13060" max="13060" width="17" customWidth="1"/>
    <col min="13061" max="13061" width="11.140625" customWidth="1"/>
    <col min="13062" max="13063" width="13.42578125" customWidth="1"/>
    <col min="13064" max="13064" width="15.42578125" customWidth="1"/>
    <col min="13065" max="13065" width="9.7109375" customWidth="1"/>
    <col min="13066" max="13066" width="14.7109375" customWidth="1"/>
    <col min="13067" max="13067" width="13" customWidth="1"/>
    <col min="13068" max="13068" width="0" hidden="1" customWidth="1"/>
    <col min="13313" max="13313" width="6.5703125" customWidth="1"/>
    <col min="13314" max="13314" width="14.5703125" customWidth="1"/>
    <col min="13315" max="13315" width="18.140625" bestFit="1" customWidth="1"/>
    <col min="13316" max="13316" width="17" customWidth="1"/>
    <col min="13317" max="13317" width="11.140625" customWidth="1"/>
    <col min="13318" max="13319" width="13.42578125" customWidth="1"/>
    <col min="13320" max="13320" width="15.42578125" customWidth="1"/>
    <col min="13321" max="13321" width="9.7109375" customWidth="1"/>
    <col min="13322" max="13322" width="14.7109375" customWidth="1"/>
    <col min="13323" max="13323" width="13" customWidth="1"/>
    <col min="13324" max="13324" width="0" hidden="1" customWidth="1"/>
    <col min="13569" max="13569" width="6.5703125" customWidth="1"/>
    <col min="13570" max="13570" width="14.5703125" customWidth="1"/>
    <col min="13571" max="13571" width="18.140625" bestFit="1" customWidth="1"/>
    <col min="13572" max="13572" width="17" customWidth="1"/>
    <col min="13573" max="13573" width="11.140625" customWidth="1"/>
    <col min="13574" max="13575" width="13.42578125" customWidth="1"/>
    <col min="13576" max="13576" width="15.42578125" customWidth="1"/>
    <col min="13577" max="13577" width="9.7109375" customWidth="1"/>
    <col min="13578" max="13578" width="14.7109375" customWidth="1"/>
    <col min="13579" max="13579" width="13" customWidth="1"/>
    <col min="13580" max="13580" width="0" hidden="1" customWidth="1"/>
    <col min="13825" max="13825" width="6.5703125" customWidth="1"/>
    <col min="13826" max="13826" width="14.5703125" customWidth="1"/>
    <col min="13827" max="13827" width="18.140625" bestFit="1" customWidth="1"/>
    <col min="13828" max="13828" width="17" customWidth="1"/>
    <col min="13829" max="13829" width="11.140625" customWidth="1"/>
    <col min="13830" max="13831" width="13.42578125" customWidth="1"/>
    <col min="13832" max="13832" width="15.42578125" customWidth="1"/>
    <col min="13833" max="13833" width="9.7109375" customWidth="1"/>
    <col min="13834" max="13834" width="14.7109375" customWidth="1"/>
    <col min="13835" max="13835" width="13" customWidth="1"/>
    <col min="13836" max="13836" width="0" hidden="1" customWidth="1"/>
    <col min="14081" max="14081" width="6.5703125" customWidth="1"/>
    <col min="14082" max="14082" width="14.5703125" customWidth="1"/>
    <col min="14083" max="14083" width="18.140625" bestFit="1" customWidth="1"/>
    <col min="14084" max="14084" width="17" customWidth="1"/>
    <col min="14085" max="14085" width="11.140625" customWidth="1"/>
    <col min="14086" max="14087" width="13.42578125" customWidth="1"/>
    <col min="14088" max="14088" width="15.42578125" customWidth="1"/>
    <col min="14089" max="14089" width="9.7109375" customWidth="1"/>
    <col min="14090" max="14090" width="14.7109375" customWidth="1"/>
    <col min="14091" max="14091" width="13" customWidth="1"/>
    <col min="14092" max="14092" width="0" hidden="1" customWidth="1"/>
    <col min="14337" max="14337" width="6.5703125" customWidth="1"/>
    <col min="14338" max="14338" width="14.5703125" customWidth="1"/>
    <col min="14339" max="14339" width="18.140625" bestFit="1" customWidth="1"/>
    <col min="14340" max="14340" width="17" customWidth="1"/>
    <col min="14341" max="14341" width="11.140625" customWidth="1"/>
    <col min="14342" max="14343" width="13.42578125" customWidth="1"/>
    <col min="14344" max="14344" width="15.42578125" customWidth="1"/>
    <col min="14345" max="14345" width="9.7109375" customWidth="1"/>
    <col min="14346" max="14346" width="14.7109375" customWidth="1"/>
    <col min="14347" max="14347" width="13" customWidth="1"/>
    <col min="14348" max="14348" width="0" hidden="1" customWidth="1"/>
    <col min="14593" max="14593" width="6.5703125" customWidth="1"/>
    <col min="14594" max="14594" width="14.5703125" customWidth="1"/>
    <col min="14595" max="14595" width="18.140625" bestFit="1" customWidth="1"/>
    <col min="14596" max="14596" width="17" customWidth="1"/>
    <col min="14597" max="14597" width="11.140625" customWidth="1"/>
    <col min="14598" max="14599" width="13.42578125" customWidth="1"/>
    <col min="14600" max="14600" width="15.42578125" customWidth="1"/>
    <col min="14601" max="14601" width="9.7109375" customWidth="1"/>
    <col min="14602" max="14602" width="14.7109375" customWidth="1"/>
    <col min="14603" max="14603" width="13" customWidth="1"/>
    <col min="14604" max="14604" width="0" hidden="1" customWidth="1"/>
    <col min="14849" max="14849" width="6.5703125" customWidth="1"/>
    <col min="14850" max="14850" width="14.5703125" customWidth="1"/>
    <col min="14851" max="14851" width="18.140625" bestFit="1" customWidth="1"/>
    <col min="14852" max="14852" width="17" customWidth="1"/>
    <col min="14853" max="14853" width="11.140625" customWidth="1"/>
    <col min="14854" max="14855" width="13.42578125" customWidth="1"/>
    <col min="14856" max="14856" width="15.42578125" customWidth="1"/>
    <col min="14857" max="14857" width="9.7109375" customWidth="1"/>
    <col min="14858" max="14858" width="14.7109375" customWidth="1"/>
    <col min="14859" max="14859" width="13" customWidth="1"/>
    <col min="14860" max="14860" width="0" hidden="1" customWidth="1"/>
    <col min="15105" max="15105" width="6.5703125" customWidth="1"/>
    <col min="15106" max="15106" width="14.5703125" customWidth="1"/>
    <col min="15107" max="15107" width="18.140625" bestFit="1" customWidth="1"/>
    <col min="15108" max="15108" width="17" customWidth="1"/>
    <col min="15109" max="15109" width="11.140625" customWidth="1"/>
    <col min="15110" max="15111" width="13.42578125" customWidth="1"/>
    <col min="15112" max="15112" width="15.42578125" customWidth="1"/>
    <col min="15113" max="15113" width="9.7109375" customWidth="1"/>
    <col min="15114" max="15114" width="14.7109375" customWidth="1"/>
    <col min="15115" max="15115" width="13" customWidth="1"/>
    <col min="15116" max="15116" width="0" hidden="1" customWidth="1"/>
    <col min="15361" max="15361" width="6.5703125" customWidth="1"/>
    <col min="15362" max="15362" width="14.5703125" customWidth="1"/>
    <col min="15363" max="15363" width="18.140625" bestFit="1" customWidth="1"/>
    <col min="15364" max="15364" width="17" customWidth="1"/>
    <col min="15365" max="15365" width="11.140625" customWidth="1"/>
    <col min="15366" max="15367" width="13.42578125" customWidth="1"/>
    <col min="15368" max="15368" width="15.42578125" customWidth="1"/>
    <col min="15369" max="15369" width="9.7109375" customWidth="1"/>
    <col min="15370" max="15370" width="14.7109375" customWidth="1"/>
    <col min="15371" max="15371" width="13" customWidth="1"/>
    <col min="15372" max="15372" width="0" hidden="1" customWidth="1"/>
    <col min="15617" max="15617" width="6.5703125" customWidth="1"/>
    <col min="15618" max="15618" width="14.5703125" customWidth="1"/>
    <col min="15619" max="15619" width="18.140625" bestFit="1" customWidth="1"/>
    <col min="15620" max="15620" width="17" customWidth="1"/>
    <col min="15621" max="15621" width="11.140625" customWidth="1"/>
    <col min="15622" max="15623" width="13.42578125" customWidth="1"/>
    <col min="15624" max="15624" width="15.42578125" customWidth="1"/>
    <col min="15625" max="15625" width="9.7109375" customWidth="1"/>
    <col min="15626" max="15626" width="14.7109375" customWidth="1"/>
    <col min="15627" max="15627" width="13" customWidth="1"/>
    <col min="15628" max="15628" width="0" hidden="1" customWidth="1"/>
    <col min="15873" max="15873" width="6.5703125" customWidth="1"/>
    <col min="15874" max="15874" width="14.5703125" customWidth="1"/>
    <col min="15875" max="15875" width="18.140625" bestFit="1" customWidth="1"/>
    <col min="15876" max="15876" width="17" customWidth="1"/>
    <col min="15877" max="15877" width="11.140625" customWidth="1"/>
    <col min="15878" max="15879" width="13.42578125" customWidth="1"/>
    <col min="15880" max="15880" width="15.42578125" customWidth="1"/>
    <col min="15881" max="15881" width="9.7109375" customWidth="1"/>
    <col min="15882" max="15882" width="14.7109375" customWidth="1"/>
    <col min="15883" max="15883" width="13" customWidth="1"/>
    <col min="15884" max="15884" width="0" hidden="1" customWidth="1"/>
    <col min="16129" max="16129" width="6.5703125" customWidth="1"/>
    <col min="16130" max="16130" width="14.5703125" customWidth="1"/>
    <col min="16131" max="16131" width="18.140625" bestFit="1" customWidth="1"/>
    <col min="16132" max="16132" width="17" customWidth="1"/>
    <col min="16133" max="16133" width="11.140625" customWidth="1"/>
    <col min="16134" max="16135" width="13.42578125" customWidth="1"/>
    <col min="16136" max="16136" width="15.42578125" customWidth="1"/>
    <col min="16137" max="16137" width="9.7109375" customWidth="1"/>
    <col min="16138" max="16138" width="14.7109375" customWidth="1"/>
    <col min="16139" max="16139" width="13" customWidth="1"/>
    <col min="16140" max="16140" width="0" hidden="1" customWidth="1"/>
  </cols>
  <sheetData>
    <row r="1" spans="1:14" s="3" customFormat="1" ht="16.5" x14ac:dyDescent="0.25">
      <c r="B1" s="1"/>
      <c r="C1" s="2"/>
      <c r="D1" s="2"/>
      <c r="E1" s="50" t="s">
        <v>30</v>
      </c>
      <c r="F1" s="51"/>
      <c r="G1" s="51"/>
      <c r="H1" s="51"/>
      <c r="I1" s="52"/>
      <c r="J1" s="2"/>
      <c r="K1" s="2"/>
      <c r="L1" s="2"/>
    </row>
    <row r="2" spans="1:14" s="3" customFormat="1" ht="16.5" x14ac:dyDescent="0.25">
      <c r="B2" s="1"/>
      <c r="C2" s="2"/>
      <c r="D2" s="2"/>
      <c r="E2" s="53" t="s">
        <v>0</v>
      </c>
      <c r="F2" s="54"/>
      <c r="G2" s="54"/>
      <c r="H2" s="54"/>
      <c r="I2" s="55"/>
      <c r="J2" s="2"/>
      <c r="K2" s="2"/>
      <c r="L2" s="2"/>
    </row>
    <row r="3" spans="1:14" s="3" customFormat="1" ht="16.5" x14ac:dyDescent="0.25">
      <c r="B3" s="1"/>
      <c r="C3" s="2"/>
      <c r="D3" s="2"/>
      <c r="E3" s="2"/>
      <c r="F3" s="4"/>
      <c r="G3" s="4"/>
      <c r="H3" s="4"/>
      <c r="I3" s="2"/>
      <c r="J3" s="2"/>
      <c r="K3" s="2"/>
      <c r="L3" s="2"/>
    </row>
    <row r="4" spans="1:14" s="3" customFormat="1" ht="15.75" x14ac:dyDescent="0.25">
      <c r="B4" s="1"/>
      <c r="C4" s="56" t="s">
        <v>23</v>
      </c>
      <c r="D4" s="57"/>
      <c r="E4" s="57"/>
      <c r="F4" s="57"/>
      <c r="G4" s="57"/>
      <c r="H4" s="57"/>
      <c r="I4" s="57"/>
      <c r="J4" s="57"/>
      <c r="K4" s="58"/>
      <c r="L4" s="2"/>
    </row>
    <row r="5" spans="1:14" s="3" customFormat="1" ht="15.75" x14ac:dyDescent="0.25">
      <c r="B5" s="1"/>
      <c r="C5" s="2"/>
      <c r="D5" s="2"/>
      <c r="E5" s="59" t="s">
        <v>12</v>
      </c>
      <c r="F5" s="59"/>
      <c r="G5" s="59"/>
      <c r="H5" s="59"/>
      <c r="I5" s="59"/>
      <c r="J5" s="2"/>
      <c r="K5" s="2"/>
      <c r="L5" s="2"/>
    </row>
    <row r="6" spans="1:14" s="3" customFormat="1" ht="15.75" thickBot="1" x14ac:dyDescent="0.3">
      <c r="B6" s="1"/>
      <c r="C6" s="2"/>
      <c r="D6" s="2"/>
      <c r="E6" s="2"/>
      <c r="F6" s="2"/>
      <c r="G6" s="2"/>
      <c r="H6" s="2"/>
      <c r="I6" s="2"/>
      <c r="J6" s="2"/>
      <c r="K6" s="2"/>
      <c r="L6" s="2"/>
      <c r="M6" s="2"/>
    </row>
    <row r="7" spans="1:14" ht="15.75" x14ac:dyDescent="0.25">
      <c r="A7" s="3"/>
      <c r="B7" s="2"/>
      <c r="C7" s="31" t="s">
        <v>1</v>
      </c>
      <c r="D7" s="60" t="s">
        <v>2</v>
      </c>
      <c r="E7" s="2"/>
      <c r="F7" s="2"/>
      <c r="G7" s="2"/>
      <c r="H7" s="2"/>
      <c r="I7" s="2"/>
      <c r="J7" s="44" t="s">
        <v>14</v>
      </c>
      <c r="K7" s="45"/>
      <c r="L7" s="44" t="s">
        <v>15</v>
      </c>
      <c r="M7" s="45"/>
      <c r="N7" s="3"/>
    </row>
    <row r="8" spans="1:14" ht="16.5" thickBot="1" x14ac:dyDescent="0.3">
      <c r="A8" s="3"/>
      <c r="B8" s="2"/>
      <c r="C8" s="32" t="s">
        <v>31</v>
      </c>
      <c r="D8" s="61"/>
      <c r="E8" s="2"/>
      <c r="F8" s="2"/>
      <c r="G8" s="2"/>
      <c r="H8" s="2"/>
      <c r="I8" s="2"/>
      <c r="J8" s="46"/>
      <c r="K8" s="47"/>
      <c r="L8" s="46"/>
      <c r="M8" s="47"/>
      <c r="N8" s="3"/>
    </row>
    <row r="9" spans="1:14" ht="75.75" thickBot="1" x14ac:dyDescent="0.3">
      <c r="A9" s="35" t="s">
        <v>3</v>
      </c>
      <c r="B9" s="36" t="s">
        <v>4</v>
      </c>
      <c r="C9" s="36" t="s">
        <v>5</v>
      </c>
      <c r="D9" s="36" t="s">
        <v>22</v>
      </c>
      <c r="E9" s="36" t="s">
        <v>6</v>
      </c>
      <c r="F9" s="36" t="s">
        <v>21</v>
      </c>
      <c r="G9" s="36" t="s">
        <v>7</v>
      </c>
      <c r="H9" s="36" t="s">
        <v>20</v>
      </c>
      <c r="I9" s="37" t="s">
        <v>8</v>
      </c>
      <c r="J9" s="35" t="s">
        <v>18</v>
      </c>
      <c r="K9" s="37" t="s">
        <v>16</v>
      </c>
      <c r="L9" s="35" t="s">
        <v>19</v>
      </c>
      <c r="M9" s="37" t="s">
        <v>17</v>
      </c>
      <c r="N9" s="3"/>
    </row>
    <row r="10" spans="1:14" x14ac:dyDescent="0.25">
      <c r="A10" s="19">
        <v>1</v>
      </c>
      <c r="B10" s="5">
        <v>736.976</v>
      </c>
      <c r="C10" s="6">
        <f>B10/1250</f>
        <v>0.58958080000000002</v>
      </c>
      <c r="D10" s="34">
        <v>0.90810000000000002</v>
      </c>
      <c r="E10" s="6">
        <f>C10*D10</f>
        <v>0.53539832448000002</v>
      </c>
      <c r="F10" s="5">
        <v>0.12</v>
      </c>
      <c r="G10" s="6">
        <f>E10+F10</f>
        <v>0.65539832448000002</v>
      </c>
      <c r="H10" s="6">
        <f>G10+0.4</f>
        <v>1.05539832448</v>
      </c>
      <c r="I10" s="30">
        <f>H10+0.0107</f>
        <v>1.06609832448</v>
      </c>
      <c r="J10" s="12">
        <v>0</v>
      </c>
      <c r="K10" s="13">
        <f>I10+J10</f>
        <v>1.06609832448</v>
      </c>
      <c r="L10" s="12">
        <v>0</v>
      </c>
      <c r="M10" s="13">
        <f>I10+L10</f>
        <v>1.06609832448</v>
      </c>
      <c r="N10" s="3"/>
    </row>
    <row r="11" spans="1:14" x14ac:dyDescent="0.25">
      <c r="A11" s="20">
        <v>2</v>
      </c>
      <c r="B11" s="5">
        <v>736.976</v>
      </c>
      <c r="C11" s="6">
        <f t="shared" ref="C11:C12" si="0">B11/1250</f>
        <v>0.58958080000000002</v>
      </c>
      <c r="D11" s="28">
        <v>0.90810000000000002</v>
      </c>
      <c r="E11" s="7">
        <f>C11*D11</f>
        <v>0.53539832448000002</v>
      </c>
      <c r="F11" s="8">
        <v>0.125</v>
      </c>
      <c r="G11" s="7">
        <f>E11+F11</f>
        <v>0.66039832448000002</v>
      </c>
      <c r="H11" s="6">
        <f t="shared" ref="H11:H12" si="1">G11+0.4</f>
        <v>1.0603983244799999</v>
      </c>
      <c r="I11" s="26">
        <f>H11+0.0107</f>
        <v>1.0710983244799999</v>
      </c>
      <c r="J11" s="17">
        <v>1.298E-2</v>
      </c>
      <c r="K11" s="13">
        <f>I11+J11</f>
        <v>1.0840783244799999</v>
      </c>
      <c r="L11" s="14">
        <v>1.21E-2</v>
      </c>
      <c r="M11" s="13">
        <f t="shared" ref="M11:M12" si="2">I11+L11</f>
        <v>1.0831983244799999</v>
      </c>
      <c r="N11" s="3"/>
    </row>
    <row r="12" spans="1:14" ht="15.75" thickBot="1" x14ac:dyDescent="0.3">
      <c r="A12" s="21">
        <v>3</v>
      </c>
      <c r="B12" s="22">
        <v>736.976</v>
      </c>
      <c r="C12" s="29">
        <f t="shared" si="0"/>
        <v>0.58958080000000002</v>
      </c>
      <c r="D12" s="33">
        <v>0.90810000000000002</v>
      </c>
      <c r="E12" s="23">
        <f>C12*D12</f>
        <v>0.53539832448000002</v>
      </c>
      <c r="F12" s="24">
        <v>0.125</v>
      </c>
      <c r="G12" s="23">
        <f>E12+F12</f>
        <v>0.66039832448000002</v>
      </c>
      <c r="H12" s="25">
        <f t="shared" si="1"/>
        <v>1.0603983244799999</v>
      </c>
      <c r="I12" s="27">
        <f>H12+0.0107</f>
        <v>1.0710983244799999</v>
      </c>
      <c r="J12" s="18">
        <v>1.298E-2</v>
      </c>
      <c r="K12" s="16">
        <f>I12+J12</f>
        <v>1.0840783244799999</v>
      </c>
      <c r="L12" s="15">
        <v>1.21E-2</v>
      </c>
      <c r="M12" s="16">
        <f t="shared" si="2"/>
        <v>1.0831983244799999</v>
      </c>
      <c r="N12" s="3"/>
    </row>
    <row r="13" spans="1:14" x14ac:dyDescent="0.25">
      <c r="A13" s="9"/>
      <c r="B13" s="9"/>
      <c r="C13" s="9"/>
      <c r="D13" s="9"/>
      <c r="E13" s="9" t="s">
        <v>9</v>
      </c>
      <c r="F13" s="9"/>
      <c r="G13" s="9"/>
      <c r="H13" s="9"/>
      <c r="I13" s="9"/>
      <c r="J13" s="9"/>
      <c r="K13" s="9"/>
    </row>
    <row r="14" spans="1:14" x14ac:dyDescent="0.25">
      <c r="A14" s="48" t="s">
        <v>10</v>
      </c>
      <c r="B14" s="48"/>
      <c r="C14" s="48"/>
      <c r="D14" s="48"/>
      <c r="E14" s="48"/>
      <c r="F14" s="11"/>
      <c r="G14" s="11"/>
      <c r="H14" s="11"/>
      <c r="I14" s="11"/>
      <c r="J14" s="11"/>
      <c r="K14" s="9"/>
    </row>
    <row r="15" spans="1:14" x14ac:dyDescent="0.25">
      <c r="A15" s="48" t="s">
        <v>13</v>
      </c>
      <c r="B15" s="48"/>
      <c r="C15" s="48"/>
      <c r="D15" s="48"/>
      <c r="E15" s="48"/>
      <c r="F15" s="48"/>
      <c r="G15" s="48"/>
      <c r="H15" s="48"/>
      <c r="I15" s="48"/>
      <c r="J15" s="48"/>
      <c r="K15" s="10"/>
    </row>
    <row r="16" spans="1:14" x14ac:dyDescent="0.25">
      <c r="A16" s="48" t="s">
        <v>11</v>
      </c>
      <c r="B16" s="48"/>
      <c r="C16" s="48"/>
      <c r="D16" s="48"/>
      <c r="E16" s="48"/>
      <c r="F16" s="48"/>
      <c r="G16" s="48"/>
      <c r="H16" s="11"/>
      <c r="I16" s="11"/>
      <c r="J16" s="11"/>
      <c r="K16" s="9"/>
    </row>
    <row r="17" spans="1:11" x14ac:dyDescent="0.25">
      <c r="A17" s="9"/>
      <c r="B17" s="9"/>
      <c r="C17" s="9"/>
      <c r="D17" s="9"/>
      <c r="E17" s="9"/>
      <c r="F17" s="9"/>
      <c r="G17" s="9"/>
      <c r="H17" s="9"/>
      <c r="I17" s="9"/>
      <c r="J17" s="9"/>
      <c r="K17" s="9"/>
    </row>
    <row r="18" spans="1:11" ht="15.75" x14ac:dyDescent="0.25">
      <c r="A18" s="49" t="s">
        <v>32</v>
      </c>
      <c r="B18" s="49"/>
      <c r="C18" s="49"/>
      <c r="D18" s="49"/>
      <c r="E18" s="49"/>
      <c r="F18" s="49"/>
      <c r="G18" s="49"/>
      <c r="H18" s="49"/>
      <c r="I18" s="49"/>
      <c r="J18" s="49"/>
      <c r="K18" s="49"/>
    </row>
    <row r="19" spans="1:11" x14ac:dyDescent="0.25">
      <c r="A19" s="10"/>
      <c r="B19" s="10"/>
      <c r="C19" s="10"/>
      <c r="D19" s="10"/>
      <c r="E19" s="10"/>
      <c r="F19" s="10"/>
      <c r="G19" s="10"/>
      <c r="H19" s="10"/>
      <c r="I19" s="10"/>
      <c r="J19" s="10"/>
      <c r="K19" s="10"/>
    </row>
  </sheetData>
  <mergeCells count="11">
    <mergeCell ref="E1:I1"/>
    <mergeCell ref="E2:I2"/>
    <mergeCell ref="C4:K4"/>
    <mergeCell ref="E5:I5"/>
    <mergeCell ref="D7:D8"/>
    <mergeCell ref="J7:K8"/>
    <mergeCell ref="L7:M8"/>
    <mergeCell ref="A14:E14"/>
    <mergeCell ref="A15:J15"/>
    <mergeCell ref="A16:G16"/>
    <mergeCell ref="A18:K18"/>
  </mergeCells>
  <pageMargins left="0.70866141732283472" right="0.70866141732283472" top="0.74803149606299213" bottom="0.74803149606299213" header="0.31496062992125984" footer="0.31496062992125984"/>
  <pageSetup paperSize="9" scale="67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2B976D-8A44-470A-AE1A-167A9E936A96}">
  <sheetPr>
    <pageSetUpPr fitToPage="1"/>
  </sheetPr>
  <dimension ref="A1:N21"/>
  <sheetViews>
    <sheetView workbookViewId="0">
      <selection activeCell="C10" sqref="C10"/>
    </sheetView>
  </sheetViews>
  <sheetFormatPr defaultRowHeight="15" x14ac:dyDescent="0.25"/>
  <cols>
    <col min="1" max="1" width="11.5703125" customWidth="1"/>
    <col min="2" max="2" width="14.5703125" customWidth="1"/>
    <col min="3" max="3" width="18.140625" bestFit="1" customWidth="1"/>
    <col min="4" max="4" width="17" customWidth="1"/>
    <col min="5" max="5" width="13.7109375" customWidth="1"/>
    <col min="6" max="6" width="13.42578125" customWidth="1"/>
    <col min="7" max="7" width="14" customWidth="1"/>
    <col min="8" max="8" width="15.5703125" customWidth="1"/>
    <col min="9" max="9" width="12.42578125" customWidth="1"/>
    <col min="10" max="11" width="17.140625" customWidth="1"/>
    <col min="12" max="12" width="16.42578125" customWidth="1"/>
    <col min="13" max="13" width="16.7109375" customWidth="1"/>
    <col min="257" max="257" width="6.5703125" customWidth="1"/>
    <col min="258" max="258" width="14.5703125" customWidth="1"/>
    <col min="259" max="259" width="18.140625" bestFit="1" customWidth="1"/>
    <col min="260" max="260" width="17" customWidth="1"/>
    <col min="261" max="261" width="11.140625" customWidth="1"/>
    <col min="262" max="263" width="13.42578125" customWidth="1"/>
    <col min="264" max="264" width="15.42578125" customWidth="1"/>
    <col min="265" max="265" width="9.7109375" customWidth="1"/>
    <col min="266" max="266" width="14.7109375" customWidth="1"/>
    <col min="267" max="267" width="13" customWidth="1"/>
    <col min="268" max="268" width="0" hidden="1" customWidth="1"/>
    <col min="513" max="513" width="6.5703125" customWidth="1"/>
    <col min="514" max="514" width="14.5703125" customWidth="1"/>
    <col min="515" max="515" width="18.140625" bestFit="1" customWidth="1"/>
    <col min="516" max="516" width="17" customWidth="1"/>
    <col min="517" max="517" width="11.140625" customWidth="1"/>
    <col min="518" max="519" width="13.42578125" customWidth="1"/>
    <col min="520" max="520" width="15.42578125" customWidth="1"/>
    <col min="521" max="521" width="9.7109375" customWidth="1"/>
    <col min="522" max="522" width="14.7109375" customWidth="1"/>
    <col min="523" max="523" width="13" customWidth="1"/>
    <col min="524" max="524" width="0" hidden="1" customWidth="1"/>
    <col min="769" max="769" width="6.5703125" customWidth="1"/>
    <col min="770" max="770" width="14.5703125" customWidth="1"/>
    <col min="771" max="771" width="18.140625" bestFit="1" customWidth="1"/>
    <col min="772" max="772" width="17" customWidth="1"/>
    <col min="773" max="773" width="11.140625" customWidth="1"/>
    <col min="774" max="775" width="13.42578125" customWidth="1"/>
    <col min="776" max="776" width="15.42578125" customWidth="1"/>
    <col min="777" max="777" width="9.7109375" customWidth="1"/>
    <col min="778" max="778" width="14.7109375" customWidth="1"/>
    <col min="779" max="779" width="13" customWidth="1"/>
    <col min="780" max="780" width="0" hidden="1" customWidth="1"/>
    <col min="1025" max="1025" width="6.5703125" customWidth="1"/>
    <col min="1026" max="1026" width="14.5703125" customWidth="1"/>
    <col min="1027" max="1027" width="18.140625" bestFit="1" customWidth="1"/>
    <col min="1028" max="1028" width="17" customWidth="1"/>
    <col min="1029" max="1029" width="11.140625" customWidth="1"/>
    <col min="1030" max="1031" width="13.42578125" customWidth="1"/>
    <col min="1032" max="1032" width="15.42578125" customWidth="1"/>
    <col min="1033" max="1033" width="9.7109375" customWidth="1"/>
    <col min="1034" max="1034" width="14.7109375" customWidth="1"/>
    <col min="1035" max="1035" width="13" customWidth="1"/>
    <col min="1036" max="1036" width="0" hidden="1" customWidth="1"/>
    <col min="1281" max="1281" width="6.5703125" customWidth="1"/>
    <col min="1282" max="1282" width="14.5703125" customWidth="1"/>
    <col min="1283" max="1283" width="18.140625" bestFit="1" customWidth="1"/>
    <col min="1284" max="1284" width="17" customWidth="1"/>
    <col min="1285" max="1285" width="11.140625" customWidth="1"/>
    <col min="1286" max="1287" width="13.42578125" customWidth="1"/>
    <col min="1288" max="1288" width="15.42578125" customWidth="1"/>
    <col min="1289" max="1289" width="9.7109375" customWidth="1"/>
    <col min="1290" max="1290" width="14.7109375" customWidth="1"/>
    <col min="1291" max="1291" width="13" customWidth="1"/>
    <col min="1292" max="1292" width="0" hidden="1" customWidth="1"/>
    <col min="1537" max="1537" width="6.5703125" customWidth="1"/>
    <col min="1538" max="1538" width="14.5703125" customWidth="1"/>
    <col min="1539" max="1539" width="18.140625" bestFit="1" customWidth="1"/>
    <col min="1540" max="1540" width="17" customWidth="1"/>
    <col min="1541" max="1541" width="11.140625" customWidth="1"/>
    <col min="1542" max="1543" width="13.42578125" customWidth="1"/>
    <col min="1544" max="1544" width="15.42578125" customWidth="1"/>
    <col min="1545" max="1545" width="9.7109375" customWidth="1"/>
    <col min="1546" max="1546" width="14.7109375" customWidth="1"/>
    <col min="1547" max="1547" width="13" customWidth="1"/>
    <col min="1548" max="1548" width="0" hidden="1" customWidth="1"/>
    <col min="1793" max="1793" width="6.5703125" customWidth="1"/>
    <col min="1794" max="1794" width="14.5703125" customWidth="1"/>
    <col min="1795" max="1795" width="18.140625" bestFit="1" customWidth="1"/>
    <col min="1796" max="1796" width="17" customWidth="1"/>
    <col min="1797" max="1797" width="11.140625" customWidth="1"/>
    <col min="1798" max="1799" width="13.42578125" customWidth="1"/>
    <col min="1800" max="1800" width="15.42578125" customWidth="1"/>
    <col min="1801" max="1801" width="9.7109375" customWidth="1"/>
    <col min="1802" max="1802" width="14.7109375" customWidth="1"/>
    <col min="1803" max="1803" width="13" customWidth="1"/>
    <col min="1804" max="1804" width="0" hidden="1" customWidth="1"/>
    <col min="2049" max="2049" width="6.5703125" customWidth="1"/>
    <col min="2050" max="2050" width="14.5703125" customWidth="1"/>
    <col min="2051" max="2051" width="18.140625" bestFit="1" customWidth="1"/>
    <col min="2052" max="2052" width="17" customWidth="1"/>
    <col min="2053" max="2053" width="11.140625" customWidth="1"/>
    <col min="2054" max="2055" width="13.42578125" customWidth="1"/>
    <col min="2056" max="2056" width="15.42578125" customWidth="1"/>
    <col min="2057" max="2057" width="9.7109375" customWidth="1"/>
    <col min="2058" max="2058" width="14.7109375" customWidth="1"/>
    <col min="2059" max="2059" width="13" customWidth="1"/>
    <col min="2060" max="2060" width="0" hidden="1" customWidth="1"/>
    <col min="2305" max="2305" width="6.5703125" customWidth="1"/>
    <col min="2306" max="2306" width="14.5703125" customWidth="1"/>
    <col min="2307" max="2307" width="18.140625" bestFit="1" customWidth="1"/>
    <col min="2308" max="2308" width="17" customWidth="1"/>
    <col min="2309" max="2309" width="11.140625" customWidth="1"/>
    <col min="2310" max="2311" width="13.42578125" customWidth="1"/>
    <col min="2312" max="2312" width="15.42578125" customWidth="1"/>
    <col min="2313" max="2313" width="9.7109375" customWidth="1"/>
    <col min="2314" max="2314" width="14.7109375" customWidth="1"/>
    <col min="2315" max="2315" width="13" customWidth="1"/>
    <col min="2316" max="2316" width="0" hidden="1" customWidth="1"/>
    <col min="2561" max="2561" width="6.5703125" customWidth="1"/>
    <col min="2562" max="2562" width="14.5703125" customWidth="1"/>
    <col min="2563" max="2563" width="18.140625" bestFit="1" customWidth="1"/>
    <col min="2564" max="2564" width="17" customWidth="1"/>
    <col min="2565" max="2565" width="11.140625" customWidth="1"/>
    <col min="2566" max="2567" width="13.42578125" customWidth="1"/>
    <col min="2568" max="2568" width="15.42578125" customWidth="1"/>
    <col min="2569" max="2569" width="9.7109375" customWidth="1"/>
    <col min="2570" max="2570" width="14.7109375" customWidth="1"/>
    <col min="2571" max="2571" width="13" customWidth="1"/>
    <col min="2572" max="2572" width="0" hidden="1" customWidth="1"/>
    <col min="2817" max="2817" width="6.5703125" customWidth="1"/>
    <col min="2818" max="2818" width="14.5703125" customWidth="1"/>
    <col min="2819" max="2819" width="18.140625" bestFit="1" customWidth="1"/>
    <col min="2820" max="2820" width="17" customWidth="1"/>
    <col min="2821" max="2821" width="11.140625" customWidth="1"/>
    <col min="2822" max="2823" width="13.42578125" customWidth="1"/>
    <col min="2824" max="2824" width="15.42578125" customWidth="1"/>
    <col min="2825" max="2825" width="9.7109375" customWidth="1"/>
    <col min="2826" max="2826" width="14.7109375" customWidth="1"/>
    <col min="2827" max="2827" width="13" customWidth="1"/>
    <col min="2828" max="2828" width="0" hidden="1" customWidth="1"/>
    <col min="3073" max="3073" width="6.5703125" customWidth="1"/>
    <col min="3074" max="3074" width="14.5703125" customWidth="1"/>
    <col min="3075" max="3075" width="18.140625" bestFit="1" customWidth="1"/>
    <col min="3076" max="3076" width="17" customWidth="1"/>
    <col min="3077" max="3077" width="11.140625" customWidth="1"/>
    <col min="3078" max="3079" width="13.42578125" customWidth="1"/>
    <col min="3080" max="3080" width="15.42578125" customWidth="1"/>
    <col min="3081" max="3081" width="9.7109375" customWidth="1"/>
    <col min="3082" max="3082" width="14.7109375" customWidth="1"/>
    <col min="3083" max="3083" width="13" customWidth="1"/>
    <col min="3084" max="3084" width="0" hidden="1" customWidth="1"/>
    <col min="3329" max="3329" width="6.5703125" customWidth="1"/>
    <col min="3330" max="3330" width="14.5703125" customWidth="1"/>
    <col min="3331" max="3331" width="18.140625" bestFit="1" customWidth="1"/>
    <col min="3332" max="3332" width="17" customWidth="1"/>
    <col min="3333" max="3333" width="11.140625" customWidth="1"/>
    <col min="3334" max="3335" width="13.42578125" customWidth="1"/>
    <col min="3336" max="3336" width="15.42578125" customWidth="1"/>
    <col min="3337" max="3337" width="9.7109375" customWidth="1"/>
    <col min="3338" max="3338" width="14.7109375" customWidth="1"/>
    <col min="3339" max="3339" width="13" customWidth="1"/>
    <col min="3340" max="3340" width="0" hidden="1" customWidth="1"/>
    <col min="3585" max="3585" width="6.5703125" customWidth="1"/>
    <col min="3586" max="3586" width="14.5703125" customWidth="1"/>
    <col min="3587" max="3587" width="18.140625" bestFit="1" customWidth="1"/>
    <col min="3588" max="3588" width="17" customWidth="1"/>
    <col min="3589" max="3589" width="11.140625" customWidth="1"/>
    <col min="3590" max="3591" width="13.42578125" customWidth="1"/>
    <col min="3592" max="3592" width="15.42578125" customWidth="1"/>
    <col min="3593" max="3593" width="9.7109375" customWidth="1"/>
    <col min="3594" max="3594" width="14.7109375" customWidth="1"/>
    <col min="3595" max="3595" width="13" customWidth="1"/>
    <col min="3596" max="3596" width="0" hidden="1" customWidth="1"/>
    <col min="3841" max="3841" width="6.5703125" customWidth="1"/>
    <col min="3842" max="3842" width="14.5703125" customWidth="1"/>
    <col min="3843" max="3843" width="18.140625" bestFit="1" customWidth="1"/>
    <col min="3844" max="3844" width="17" customWidth="1"/>
    <col min="3845" max="3845" width="11.140625" customWidth="1"/>
    <col min="3846" max="3847" width="13.42578125" customWidth="1"/>
    <col min="3848" max="3848" width="15.42578125" customWidth="1"/>
    <col min="3849" max="3849" width="9.7109375" customWidth="1"/>
    <col min="3850" max="3850" width="14.7109375" customWidth="1"/>
    <col min="3851" max="3851" width="13" customWidth="1"/>
    <col min="3852" max="3852" width="0" hidden="1" customWidth="1"/>
    <col min="4097" max="4097" width="6.5703125" customWidth="1"/>
    <col min="4098" max="4098" width="14.5703125" customWidth="1"/>
    <col min="4099" max="4099" width="18.140625" bestFit="1" customWidth="1"/>
    <col min="4100" max="4100" width="17" customWidth="1"/>
    <col min="4101" max="4101" width="11.140625" customWidth="1"/>
    <col min="4102" max="4103" width="13.42578125" customWidth="1"/>
    <col min="4104" max="4104" width="15.42578125" customWidth="1"/>
    <col min="4105" max="4105" width="9.7109375" customWidth="1"/>
    <col min="4106" max="4106" width="14.7109375" customWidth="1"/>
    <col min="4107" max="4107" width="13" customWidth="1"/>
    <col min="4108" max="4108" width="0" hidden="1" customWidth="1"/>
    <col min="4353" max="4353" width="6.5703125" customWidth="1"/>
    <col min="4354" max="4354" width="14.5703125" customWidth="1"/>
    <col min="4355" max="4355" width="18.140625" bestFit="1" customWidth="1"/>
    <col min="4356" max="4356" width="17" customWidth="1"/>
    <col min="4357" max="4357" width="11.140625" customWidth="1"/>
    <col min="4358" max="4359" width="13.42578125" customWidth="1"/>
    <col min="4360" max="4360" width="15.42578125" customWidth="1"/>
    <col min="4361" max="4361" width="9.7109375" customWidth="1"/>
    <col min="4362" max="4362" width="14.7109375" customWidth="1"/>
    <col min="4363" max="4363" width="13" customWidth="1"/>
    <col min="4364" max="4364" width="0" hidden="1" customWidth="1"/>
    <col min="4609" max="4609" width="6.5703125" customWidth="1"/>
    <col min="4610" max="4610" width="14.5703125" customWidth="1"/>
    <col min="4611" max="4611" width="18.140625" bestFit="1" customWidth="1"/>
    <col min="4612" max="4612" width="17" customWidth="1"/>
    <col min="4613" max="4613" width="11.140625" customWidth="1"/>
    <col min="4614" max="4615" width="13.42578125" customWidth="1"/>
    <col min="4616" max="4616" width="15.42578125" customWidth="1"/>
    <col min="4617" max="4617" width="9.7109375" customWidth="1"/>
    <col min="4618" max="4618" width="14.7109375" customWidth="1"/>
    <col min="4619" max="4619" width="13" customWidth="1"/>
    <col min="4620" max="4620" width="0" hidden="1" customWidth="1"/>
    <col min="4865" max="4865" width="6.5703125" customWidth="1"/>
    <col min="4866" max="4866" width="14.5703125" customWidth="1"/>
    <col min="4867" max="4867" width="18.140625" bestFit="1" customWidth="1"/>
    <col min="4868" max="4868" width="17" customWidth="1"/>
    <col min="4869" max="4869" width="11.140625" customWidth="1"/>
    <col min="4870" max="4871" width="13.42578125" customWidth="1"/>
    <col min="4872" max="4872" width="15.42578125" customWidth="1"/>
    <col min="4873" max="4873" width="9.7109375" customWidth="1"/>
    <col min="4874" max="4874" width="14.7109375" customWidth="1"/>
    <col min="4875" max="4875" width="13" customWidth="1"/>
    <col min="4876" max="4876" width="0" hidden="1" customWidth="1"/>
    <col min="5121" max="5121" width="6.5703125" customWidth="1"/>
    <col min="5122" max="5122" width="14.5703125" customWidth="1"/>
    <col min="5123" max="5123" width="18.140625" bestFit="1" customWidth="1"/>
    <col min="5124" max="5124" width="17" customWidth="1"/>
    <col min="5125" max="5125" width="11.140625" customWidth="1"/>
    <col min="5126" max="5127" width="13.42578125" customWidth="1"/>
    <col min="5128" max="5128" width="15.42578125" customWidth="1"/>
    <col min="5129" max="5129" width="9.7109375" customWidth="1"/>
    <col min="5130" max="5130" width="14.7109375" customWidth="1"/>
    <col min="5131" max="5131" width="13" customWidth="1"/>
    <col min="5132" max="5132" width="0" hidden="1" customWidth="1"/>
    <col min="5377" max="5377" width="6.5703125" customWidth="1"/>
    <col min="5378" max="5378" width="14.5703125" customWidth="1"/>
    <col min="5379" max="5379" width="18.140625" bestFit="1" customWidth="1"/>
    <col min="5380" max="5380" width="17" customWidth="1"/>
    <col min="5381" max="5381" width="11.140625" customWidth="1"/>
    <col min="5382" max="5383" width="13.42578125" customWidth="1"/>
    <col min="5384" max="5384" width="15.42578125" customWidth="1"/>
    <col min="5385" max="5385" width="9.7109375" customWidth="1"/>
    <col min="5386" max="5386" width="14.7109375" customWidth="1"/>
    <col min="5387" max="5387" width="13" customWidth="1"/>
    <col min="5388" max="5388" width="0" hidden="1" customWidth="1"/>
    <col min="5633" max="5633" width="6.5703125" customWidth="1"/>
    <col min="5634" max="5634" width="14.5703125" customWidth="1"/>
    <col min="5635" max="5635" width="18.140625" bestFit="1" customWidth="1"/>
    <col min="5636" max="5636" width="17" customWidth="1"/>
    <col min="5637" max="5637" width="11.140625" customWidth="1"/>
    <col min="5638" max="5639" width="13.42578125" customWidth="1"/>
    <col min="5640" max="5640" width="15.42578125" customWidth="1"/>
    <col min="5641" max="5641" width="9.7109375" customWidth="1"/>
    <col min="5642" max="5642" width="14.7109375" customWidth="1"/>
    <col min="5643" max="5643" width="13" customWidth="1"/>
    <col min="5644" max="5644" width="0" hidden="1" customWidth="1"/>
    <col min="5889" max="5889" width="6.5703125" customWidth="1"/>
    <col min="5890" max="5890" width="14.5703125" customWidth="1"/>
    <col min="5891" max="5891" width="18.140625" bestFit="1" customWidth="1"/>
    <col min="5892" max="5892" width="17" customWidth="1"/>
    <col min="5893" max="5893" width="11.140625" customWidth="1"/>
    <col min="5894" max="5895" width="13.42578125" customWidth="1"/>
    <col min="5896" max="5896" width="15.42578125" customWidth="1"/>
    <col min="5897" max="5897" width="9.7109375" customWidth="1"/>
    <col min="5898" max="5898" width="14.7109375" customWidth="1"/>
    <col min="5899" max="5899" width="13" customWidth="1"/>
    <col min="5900" max="5900" width="0" hidden="1" customWidth="1"/>
    <col min="6145" max="6145" width="6.5703125" customWidth="1"/>
    <col min="6146" max="6146" width="14.5703125" customWidth="1"/>
    <col min="6147" max="6147" width="18.140625" bestFit="1" customWidth="1"/>
    <col min="6148" max="6148" width="17" customWidth="1"/>
    <col min="6149" max="6149" width="11.140625" customWidth="1"/>
    <col min="6150" max="6151" width="13.42578125" customWidth="1"/>
    <col min="6152" max="6152" width="15.42578125" customWidth="1"/>
    <col min="6153" max="6153" width="9.7109375" customWidth="1"/>
    <col min="6154" max="6154" width="14.7109375" customWidth="1"/>
    <col min="6155" max="6155" width="13" customWidth="1"/>
    <col min="6156" max="6156" width="0" hidden="1" customWidth="1"/>
    <col min="6401" max="6401" width="6.5703125" customWidth="1"/>
    <col min="6402" max="6402" width="14.5703125" customWidth="1"/>
    <col min="6403" max="6403" width="18.140625" bestFit="1" customWidth="1"/>
    <col min="6404" max="6404" width="17" customWidth="1"/>
    <col min="6405" max="6405" width="11.140625" customWidth="1"/>
    <col min="6406" max="6407" width="13.42578125" customWidth="1"/>
    <col min="6408" max="6408" width="15.42578125" customWidth="1"/>
    <col min="6409" max="6409" width="9.7109375" customWidth="1"/>
    <col min="6410" max="6410" width="14.7109375" customWidth="1"/>
    <col min="6411" max="6411" width="13" customWidth="1"/>
    <col min="6412" max="6412" width="0" hidden="1" customWidth="1"/>
    <col min="6657" max="6657" width="6.5703125" customWidth="1"/>
    <col min="6658" max="6658" width="14.5703125" customWidth="1"/>
    <col min="6659" max="6659" width="18.140625" bestFit="1" customWidth="1"/>
    <col min="6660" max="6660" width="17" customWidth="1"/>
    <col min="6661" max="6661" width="11.140625" customWidth="1"/>
    <col min="6662" max="6663" width="13.42578125" customWidth="1"/>
    <col min="6664" max="6664" width="15.42578125" customWidth="1"/>
    <col min="6665" max="6665" width="9.7109375" customWidth="1"/>
    <col min="6666" max="6666" width="14.7109375" customWidth="1"/>
    <col min="6667" max="6667" width="13" customWidth="1"/>
    <col min="6668" max="6668" width="0" hidden="1" customWidth="1"/>
    <col min="6913" max="6913" width="6.5703125" customWidth="1"/>
    <col min="6914" max="6914" width="14.5703125" customWidth="1"/>
    <col min="6915" max="6915" width="18.140625" bestFit="1" customWidth="1"/>
    <col min="6916" max="6916" width="17" customWidth="1"/>
    <col min="6917" max="6917" width="11.140625" customWidth="1"/>
    <col min="6918" max="6919" width="13.42578125" customWidth="1"/>
    <col min="6920" max="6920" width="15.42578125" customWidth="1"/>
    <col min="6921" max="6921" width="9.7109375" customWidth="1"/>
    <col min="6922" max="6922" width="14.7109375" customWidth="1"/>
    <col min="6923" max="6923" width="13" customWidth="1"/>
    <col min="6924" max="6924" width="0" hidden="1" customWidth="1"/>
    <col min="7169" max="7169" width="6.5703125" customWidth="1"/>
    <col min="7170" max="7170" width="14.5703125" customWidth="1"/>
    <col min="7171" max="7171" width="18.140625" bestFit="1" customWidth="1"/>
    <col min="7172" max="7172" width="17" customWidth="1"/>
    <col min="7173" max="7173" width="11.140625" customWidth="1"/>
    <col min="7174" max="7175" width="13.42578125" customWidth="1"/>
    <col min="7176" max="7176" width="15.42578125" customWidth="1"/>
    <col min="7177" max="7177" width="9.7109375" customWidth="1"/>
    <col min="7178" max="7178" width="14.7109375" customWidth="1"/>
    <col min="7179" max="7179" width="13" customWidth="1"/>
    <col min="7180" max="7180" width="0" hidden="1" customWidth="1"/>
    <col min="7425" max="7425" width="6.5703125" customWidth="1"/>
    <col min="7426" max="7426" width="14.5703125" customWidth="1"/>
    <col min="7427" max="7427" width="18.140625" bestFit="1" customWidth="1"/>
    <col min="7428" max="7428" width="17" customWidth="1"/>
    <col min="7429" max="7429" width="11.140625" customWidth="1"/>
    <col min="7430" max="7431" width="13.42578125" customWidth="1"/>
    <col min="7432" max="7432" width="15.42578125" customWidth="1"/>
    <col min="7433" max="7433" width="9.7109375" customWidth="1"/>
    <col min="7434" max="7434" width="14.7109375" customWidth="1"/>
    <col min="7435" max="7435" width="13" customWidth="1"/>
    <col min="7436" max="7436" width="0" hidden="1" customWidth="1"/>
    <col min="7681" max="7681" width="6.5703125" customWidth="1"/>
    <col min="7682" max="7682" width="14.5703125" customWidth="1"/>
    <col min="7683" max="7683" width="18.140625" bestFit="1" customWidth="1"/>
    <col min="7684" max="7684" width="17" customWidth="1"/>
    <col min="7685" max="7685" width="11.140625" customWidth="1"/>
    <col min="7686" max="7687" width="13.42578125" customWidth="1"/>
    <col min="7688" max="7688" width="15.42578125" customWidth="1"/>
    <col min="7689" max="7689" width="9.7109375" customWidth="1"/>
    <col min="7690" max="7690" width="14.7109375" customWidth="1"/>
    <col min="7691" max="7691" width="13" customWidth="1"/>
    <col min="7692" max="7692" width="0" hidden="1" customWidth="1"/>
    <col min="7937" max="7937" width="6.5703125" customWidth="1"/>
    <col min="7938" max="7938" width="14.5703125" customWidth="1"/>
    <col min="7939" max="7939" width="18.140625" bestFit="1" customWidth="1"/>
    <col min="7940" max="7940" width="17" customWidth="1"/>
    <col min="7941" max="7941" width="11.140625" customWidth="1"/>
    <col min="7942" max="7943" width="13.42578125" customWidth="1"/>
    <col min="7944" max="7944" width="15.42578125" customWidth="1"/>
    <col min="7945" max="7945" width="9.7109375" customWidth="1"/>
    <col min="7946" max="7946" width="14.7109375" customWidth="1"/>
    <col min="7947" max="7947" width="13" customWidth="1"/>
    <col min="7948" max="7948" width="0" hidden="1" customWidth="1"/>
    <col min="8193" max="8193" width="6.5703125" customWidth="1"/>
    <col min="8194" max="8194" width="14.5703125" customWidth="1"/>
    <col min="8195" max="8195" width="18.140625" bestFit="1" customWidth="1"/>
    <col min="8196" max="8196" width="17" customWidth="1"/>
    <col min="8197" max="8197" width="11.140625" customWidth="1"/>
    <col min="8198" max="8199" width="13.42578125" customWidth="1"/>
    <col min="8200" max="8200" width="15.42578125" customWidth="1"/>
    <col min="8201" max="8201" width="9.7109375" customWidth="1"/>
    <col min="8202" max="8202" width="14.7109375" customWidth="1"/>
    <col min="8203" max="8203" width="13" customWidth="1"/>
    <col min="8204" max="8204" width="0" hidden="1" customWidth="1"/>
    <col min="8449" max="8449" width="6.5703125" customWidth="1"/>
    <col min="8450" max="8450" width="14.5703125" customWidth="1"/>
    <col min="8451" max="8451" width="18.140625" bestFit="1" customWidth="1"/>
    <col min="8452" max="8452" width="17" customWidth="1"/>
    <col min="8453" max="8453" width="11.140625" customWidth="1"/>
    <col min="8454" max="8455" width="13.42578125" customWidth="1"/>
    <col min="8456" max="8456" width="15.42578125" customWidth="1"/>
    <col min="8457" max="8457" width="9.7109375" customWidth="1"/>
    <col min="8458" max="8458" width="14.7109375" customWidth="1"/>
    <col min="8459" max="8459" width="13" customWidth="1"/>
    <col min="8460" max="8460" width="0" hidden="1" customWidth="1"/>
    <col min="8705" max="8705" width="6.5703125" customWidth="1"/>
    <col min="8706" max="8706" width="14.5703125" customWidth="1"/>
    <col min="8707" max="8707" width="18.140625" bestFit="1" customWidth="1"/>
    <col min="8708" max="8708" width="17" customWidth="1"/>
    <col min="8709" max="8709" width="11.140625" customWidth="1"/>
    <col min="8710" max="8711" width="13.42578125" customWidth="1"/>
    <col min="8712" max="8712" width="15.42578125" customWidth="1"/>
    <col min="8713" max="8713" width="9.7109375" customWidth="1"/>
    <col min="8714" max="8714" width="14.7109375" customWidth="1"/>
    <col min="8715" max="8715" width="13" customWidth="1"/>
    <col min="8716" max="8716" width="0" hidden="1" customWidth="1"/>
    <col min="8961" max="8961" width="6.5703125" customWidth="1"/>
    <col min="8962" max="8962" width="14.5703125" customWidth="1"/>
    <col min="8963" max="8963" width="18.140625" bestFit="1" customWidth="1"/>
    <col min="8964" max="8964" width="17" customWidth="1"/>
    <col min="8965" max="8965" width="11.140625" customWidth="1"/>
    <col min="8966" max="8967" width="13.42578125" customWidth="1"/>
    <col min="8968" max="8968" width="15.42578125" customWidth="1"/>
    <col min="8969" max="8969" width="9.7109375" customWidth="1"/>
    <col min="8970" max="8970" width="14.7109375" customWidth="1"/>
    <col min="8971" max="8971" width="13" customWidth="1"/>
    <col min="8972" max="8972" width="0" hidden="1" customWidth="1"/>
    <col min="9217" max="9217" width="6.5703125" customWidth="1"/>
    <col min="9218" max="9218" width="14.5703125" customWidth="1"/>
    <col min="9219" max="9219" width="18.140625" bestFit="1" customWidth="1"/>
    <col min="9220" max="9220" width="17" customWidth="1"/>
    <col min="9221" max="9221" width="11.140625" customWidth="1"/>
    <col min="9222" max="9223" width="13.42578125" customWidth="1"/>
    <col min="9224" max="9224" width="15.42578125" customWidth="1"/>
    <col min="9225" max="9225" width="9.7109375" customWidth="1"/>
    <col min="9226" max="9226" width="14.7109375" customWidth="1"/>
    <col min="9227" max="9227" width="13" customWidth="1"/>
    <col min="9228" max="9228" width="0" hidden="1" customWidth="1"/>
    <col min="9473" max="9473" width="6.5703125" customWidth="1"/>
    <col min="9474" max="9474" width="14.5703125" customWidth="1"/>
    <col min="9475" max="9475" width="18.140625" bestFit="1" customWidth="1"/>
    <col min="9476" max="9476" width="17" customWidth="1"/>
    <col min="9477" max="9477" width="11.140625" customWidth="1"/>
    <col min="9478" max="9479" width="13.42578125" customWidth="1"/>
    <col min="9480" max="9480" width="15.42578125" customWidth="1"/>
    <col min="9481" max="9481" width="9.7109375" customWidth="1"/>
    <col min="9482" max="9482" width="14.7109375" customWidth="1"/>
    <col min="9483" max="9483" width="13" customWidth="1"/>
    <col min="9484" max="9484" width="0" hidden="1" customWidth="1"/>
    <col min="9729" max="9729" width="6.5703125" customWidth="1"/>
    <col min="9730" max="9730" width="14.5703125" customWidth="1"/>
    <col min="9731" max="9731" width="18.140625" bestFit="1" customWidth="1"/>
    <col min="9732" max="9732" width="17" customWidth="1"/>
    <col min="9733" max="9733" width="11.140625" customWidth="1"/>
    <col min="9734" max="9735" width="13.42578125" customWidth="1"/>
    <col min="9736" max="9736" width="15.42578125" customWidth="1"/>
    <col min="9737" max="9737" width="9.7109375" customWidth="1"/>
    <col min="9738" max="9738" width="14.7109375" customWidth="1"/>
    <col min="9739" max="9739" width="13" customWidth="1"/>
    <col min="9740" max="9740" width="0" hidden="1" customWidth="1"/>
    <col min="9985" max="9985" width="6.5703125" customWidth="1"/>
    <col min="9986" max="9986" width="14.5703125" customWidth="1"/>
    <col min="9987" max="9987" width="18.140625" bestFit="1" customWidth="1"/>
    <col min="9988" max="9988" width="17" customWidth="1"/>
    <col min="9989" max="9989" width="11.140625" customWidth="1"/>
    <col min="9990" max="9991" width="13.42578125" customWidth="1"/>
    <col min="9992" max="9992" width="15.42578125" customWidth="1"/>
    <col min="9993" max="9993" width="9.7109375" customWidth="1"/>
    <col min="9994" max="9994" width="14.7109375" customWidth="1"/>
    <col min="9995" max="9995" width="13" customWidth="1"/>
    <col min="9996" max="9996" width="0" hidden="1" customWidth="1"/>
    <col min="10241" max="10241" width="6.5703125" customWidth="1"/>
    <col min="10242" max="10242" width="14.5703125" customWidth="1"/>
    <col min="10243" max="10243" width="18.140625" bestFit="1" customWidth="1"/>
    <col min="10244" max="10244" width="17" customWidth="1"/>
    <col min="10245" max="10245" width="11.140625" customWidth="1"/>
    <col min="10246" max="10247" width="13.42578125" customWidth="1"/>
    <col min="10248" max="10248" width="15.42578125" customWidth="1"/>
    <col min="10249" max="10249" width="9.7109375" customWidth="1"/>
    <col min="10250" max="10250" width="14.7109375" customWidth="1"/>
    <col min="10251" max="10251" width="13" customWidth="1"/>
    <col min="10252" max="10252" width="0" hidden="1" customWidth="1"/>
    <col min="10497" max="10497" width="6.5703125" customWidth="1"/>
    <col min="10498" max="10498" width="14.5703125" customWidth="1"/>
    <col min="10499" max="10499" width="18.140625" bestFit="1" customWidth="1"/>
    <col min="10500" max="10500" width="17" customWidth="1"/>
    <col min="10501" max="10501" width="11.140625" customWidth="1"/>
    <col min="10502" max="10503" width="13.42578125" customWidth="1"/>
    <col min="10504" max="10504" width="15.42578125" customWidth="1"/>
    <col min="10505" max="10505" width="9.7109375" customWidth="1"/>
    <col min="10506" max="10506" width="14.7109375" customWidth="1"/>
    <col min="10507" max="10507" width="13" customWidth="1"/>
    <col min="10508" max="10508" width="0" hidden="1" customWidth="1"/>
    <col min="10753" max="10753" width="6.5703125" customWidth="1"/>
    <col min="10754" max="10754" width="14.5703125" customWidth="1"/>
    <col min="10755" max="10755" width="18.140625" bestFit="1" customWidth="1"/>
    <col min="10756" max="10756" width="17" customWidth="1"/>
    <col min="10757" max="10757" width="11.140625" customWidth="1"/>
    <col min="10758" max="10759" width="13.42578125" customWidth="1"/>
    <col min="10760" max="10760" width="15.42578125" customWidth="1"/>
    <col min="10761" max="10761" width="9.7109375" customWidth="1"/>
    <col min="10762" max="10762" width="14.7109375" customWidth="1"/>
    <col min="10763" max="10763" width="13" customWidth="1"/>
    <col min="10764" max="10764" width="0" hidden="1" customWidth="1"/>
    <col min="11009" max="11009" width="6.5703125" customWidth="1"/>
    <col min="11010" max="11010" width="14.5703125" customWidth="1"/>
    <col min="11011" max="11011" width="18.140625" bestFit="1" customWidth="1"/>
    <col min="11012" max="11012" width="17" customWidth="1"/>
    <col min="11013" max="11013" width="11.140625" customWidth="1"/>
    <col min="11014" max="11015" width="13.42578125" customWidth="1"/>
    <col min="11016" max="11016" width="15.42578125" customWidth="1"/>
    <col min="11017" max="11017" width="9.7109375" customWidth="1"/>
    <col min="11018" max="11018" width="14.7109375" customWidth="1"/>
    <col min="11019" max="11019" width="13" customWidth="1"/>
    <col min="11020" max="11020" width="0" hidden="1" customWidth="1"/>
    <col min="11265" max="11265" width="6.5703125" customWidth="1"/>
    <col min="11266" max="11266" width="14.5703125" customWidth="1"/>
    <col min="11267" max="11267" width="18.140625" bestFit="1" customWidth="1"/>
    <col min="11268" max="11268" width="17" customWidth="1"/>
    <col min="11269" max="11269" width="11.140625" customWidth="1"/>
    <col min="11270" max="11271" width="13.42578125" customWidth="1"/>
    <col min="11272" max="11272" width="15.42578125" customWidth="1"/>
    <col min="11273" max="11273" width="9.7109375" customWidth="1"/>
    <col min="11274" max="11274" width="14.7109375" customWidth="1"/>
    <col min="11275" max="11275" width="13" customWidth="1"/>
    <col min="11276" max="11276" width="0" hidden="1" customWidth="1"/>
    <col min="11521" max="11521" width="6.5703125" customWidth="1"/>
    <col min="11522" max="11522" width="14.5703125" customWidth="1"/>
    <col min="11523" max="11523" width="18.140625" bestFit="1" customWidth="1"/>
    <col min="11524" max="11524" width="17" customWidth="1"/>
    <col min="11525" max="11525" width="11.140625" customWidth="1"/>
    <col min="11526" max="11527" width="13.42578125" customWidth="1"/>
    <col min="11528" max="11528" width="15.42578125" customWidth="1"/>
    <col min="11529" max="11529" width="9.7109375" customWidth="1"/>
    <col min="11530" max="11530" width="14.7109375" customWidth="1"/>
    <col min="11531" max="11531" width="13" customWidth="1"/>
    <col min="11532" max="11532" width="0" hidden="1" customWidth="1"/>
    <col min="11777" max="11777" width="6.5703125" customWidth="1"/>
    <col min="11778" max="11778" width="14.5703125" customWidth="1"/>
    <col min="11779" max="11779" width="18.140625" bestFit="1" customWidth="1"/>
    <col min="11780" max="11780" width="17" customWidth="1"/>
    <col min="11781" max="11781" width="11.140625" customWidth="1"/>
    <col min="11782" max="11783" width="13.42578125" customWidth="1"/>
    <col min="11784" max="11784" width="15.42578125" customWidth="1"/>
    <col min="11785" max="11785" width="9.7109375" customWidth="1"/>
    <col min="11786" max="11786" width="14.7109375" customWidth="1"/>
    <col min="11787" max="11787" width="13" customWidth="1"/>
    <col min="11788" max="11788" width="0" hidden="1" customWidth="1"/>
    <col min="12033" max="12033" width="6.5703125" customWidth="1"/>
    <col min="12034" max="12034" width="14.5703125" customWidth="1"/>
    <col min="12035" max="12035" width="18.140625" bestFit="1" customWidth="1"/>
    <col min="12036" max="12036" width="17" customWidth="1"/>
    <col min="12037" max="12037" width="11.140625" customWidth="1"/>
    <col min="12038" max="12039" width="13.42578125" customWidth="1"/>
    <col min="12040" max="12040" width="15.42578125" customWidth="1"/>
    <col min="12041" max="12041" width="9.7109375" customWidth="1"/>
    <col min="12042" max="12042" width="14.7109375" customWidth="1"/>
    <col min="12043" max="12043" width="13" customWidth="1"/>
    <col min="12044" max="12044" width="0" hidden="1" customWidth="1"/>
    <col min="12289" max="12289" width="6.5703125" customWidth="1"/>
    <col min="12290" max="12290" width="14.5703125" customWidth="1"/>
    <col min="12291" max="12291" width="18.140625" bestFit="1" customWidth="1"/>
    <col min="12292" max="12292" width="17" customWidth="1"/>
    <col min="12293" max="12293" width="11.140625" customWidth="1"/>
    <col min="12294" max="12295" width="13.42578125" customWidth="1"/>
    <col min="12296" max="12296" width="15.42578125" customWidth="1"/>
    <col min="12297" max="12297" width="9.7109375" customWidth="1"/>
    <col min="12298" max="12298" width="14.7109375" customWidth="1"/>
    <col min="12299" max="12299" width="13" customWidth="1"/>
    <col min="12300" max="12300" width="0" hidden="1" customWidth="1"/>
    <col min="12545" max="12545" width="6.5703125" customWidth="1"/>
    <col min="12546" max="12546" width="14.5703125" customWidth="1"/>
    <col min="12547" max="12547" width="18.140625" bestFit="1" customWidth="1"/>
    <col min="12548" max="12548" width="17" customWidth="1"/>
    <col min="12549" max="12549" width="11.140625" customWidth="1"/>
    <col min="12550" max="12551" width="13.42578125" customWidth="1"/>
    <col min="12552" max="12552" width="15.42578125" customWidth="1"/>
    <col min="12553" max="12553" width="9.7109375" customWidth="1"/>
    <col min="12554" max="12554" width="14.7109375" customWidth="1"/>
    <col min="12555" max="12555" width="13" customWidth="1"/>
    <col min="12556" max="12556" width="0" hidden="1" customWidth="1"/>
    <col min="12801" max="12801" width="6.5703125" customWidth="1"/>
    <col min="12802" max="12802" width="14.5703125" customWidth="1"/>
    <col min="12803" max="12803" width="18.140625" bestFit="1" customWidth="1"/>
    <col min="12804" max="12804" width="17" customWidth="1"/>
    <col min="12805" max="12805" width="11.140625" customWidth="1"/>
    <col min="12806" max="12807" width="13.42578125" customWidth="1"/>
    <col min="12808" max="12808" width="15.42578125" customWidth="1"/>
    <col min="12809" max="12809" width="9.7109375" customWidth="1"/>
    <col min="12810" max="12810" width="14.7109375" customWidth="1"/>
    <col min="12811" max="12811" width="13" customWidth="1"/>
    <col min="12812" max="12812" width="0" hidden="1" customWidth="1"/>
    <col min="13057" max="13057" width="6.5703125" customWidth="1"/>
    <col min="13058" max="13058" width="14.5703125" customWidth="1"/>
    <col min="13059" max="13059" width="18.140625" bestFit="1" customWidth="1"/>
    <col min="13060" max="13060" width="17" customWidth="1"/>
    <col min="13061" max="13061" width="11.140625" customWidth="1"/>
    <col min="13062" max="13063" width="13.42578125" customWidth="1"/>
    <col min="13064" max="13064" width="15.42578125" customWidth="1"/>
    <col min="13065" max="13065" width="9.7109375" customWidth="1"/>
    <col min="13066" max="13066" width="14.7109375" customWidth="1"/>
    <col min="13067" max="13067" width="13" customWidth="1"/>
    <col min="13068" max="13068" width="0" hidden="1" customWidth="1"/>
    <col min="13313" max="13313" width="6.5703125" customWidth="1"/>
    <col min="13314" max="13314" width="14.5703125" customWidth="1"/>
    <col min="13315" max="13315" width="18.140625" bestFit="1" customWidth="1"/>
    <col min="13316" max="13316" width="17" customWidth="1"/>
    <col min="13317" max="13317" width="11.140625" customWidth="1"/>
    <col min="13318" max="13319" width="13.42578125" customWidth="1"/>
    <col min="13320" max="13320" width="15.42578125" customWidth="1"/>
    <col min="13321" max="13321" width="9.7109375" customWidth="1"/>
    <col min="13322" max="13322" width="14.7109375" customWidth="1"/>
    <col min="13323" max="13323" width="13" customWidth="1"/>
    <col min="13324" max="13324" width="0" hidden="1" customWidth="1"/>
    <col min="13569" max="13569" width="6.5703125" customWidth="1"/>
    <col min="13570" max="13570" width="14.5703125" customWidth="1"/>
    <col min="13571" max="13571" width="18.140625" bestFit="1" customWidth="1"/>
    <col min="13572" max="13572" width="17" customWidth="1"/>
    <col min="13573" max="13573" width="11.140625" customWidth="1"/>
    <col min="13574" max="13575" width="13.42578125" customWidth="1"/>
    <col min="13576" max="13576" width="15.42578125" customWidth="1"/>
    <col min="13577" max="13577" width="9.7109375" customWidth="1"/>
    <col min="13578" max="13578" width="14.7109375" customWidth="1"/>
    <col min="13579" max="13579" width="13" customWidth="1"/>
    <col min="13580" max="13580" width="0" hidden="1" customWidth="1"/>
    <col min="13825" max="13825" width="6.5703125" customWidth="1"/>
    <col min="13826" max="13826" width="14.5703125" customWidth="1"/>
    <col min="13827" max="13827" width="18.140625" bestFit="1" customWidth="1"/>
    <col min="13828" max="13828" width="17" customWidth="1"/>
    <col min="13829" max="13829" width="11.140625" customWidth="1"/>
    <col min="13830" max="13831" width="13.42578125" customWidth="1"/>
    <col min="13832" max="13832" width="15.42578125" customWidth="1"/>
    <col min="13833" max="13833" width="9.7109375" customWidth="1"/>
    <col min="13834" max="13834" width="14.7109375" customWidth="1"/>
    <col min="13835" max="13835" width="13" customWidth="1"/>
    <col min="13836" max="13836" width="0" hidden="1" customWidth="1"/>
    <col min="14081" max="14081" width="6.5703125" customWidth="1"/>
    <col min="14082" max="14082" width="14.5703125" customWidth="1"/>
    <col min="14083" max="14083" width="18.140625" bestFit="1" customWidth="1"/>
    <col min="14084" max="14084" width="17" customWidth="1"/>
    <col min="14085" max="14085" width="11.140625" customWidth="1"/>
    <col min="14086" max="14087" width="13.42578125" customWidth="1"/>
    <col min="14088" max="14088" width="15.42578125" customWidth="1"/>
    <col min="14089" max="14089" width="9.7109375" customWidth="1"/>
    <col min="14090" max="14090" width="14.7109375" customWidth="1"/>
    <col min="14091" max="14091" width="13" customWidth="1"/>
    <col min="14092" max="14092" width="0" hidden="1" customWidth="1"/>
    <col min="14337" max="14337" width="6.5703125" customWidth="1"/>
    <col min="14338" max="14338" width="14.5703125" customWidth="1"/>
    <col min="14339" max="14339" width="18.140625" bestFit="1" customWidth="1"/>
    <col min="14340" max="14340" width="17" customWidth="1"/>
    <col min="14341" max="14341" width="11.140625" customWidth="1"/>
    <col min="14342" max="14343" width="13.42578125" customWidth="1"/>
    <col min="14344" max="14344" width="15.42578125" customWidth="1"/>
    <col min="14345" max="14345" width="9.7109375" customWidth="1"/>
    <col min="14346" max="14346" width="14.7109375" customWidth="1"/>
    <col min="14347" max="14347" width="13" customWidth="1"/>
    <col min="14348" max="14348" width="0" hidden="1" customWidth="1"/>
    <col min="14593" max="14593" width="6.5703125" customWidth="1"/>
    <col min="14594" max="14594" width="14.5703125" customWidth="1"/>
    <col min="14595" max="14595" width="18.140625" bestFit="1" customWidth="1"/>
    <col min="14596" max="14596" width="17" customWidth="1"/>
    <col min="14597" max="14597" width="11.140625" customWidth="1"/>
    <col min="14598" max="14599" width="13.42578125" customWidth="1"/>
    <col min="14600" max="14600" width="15.42578125" customWidth="1"/>
    <col min="14601" max="14601" width="9.7109375" customWidth="1"/>
    <col min="14602" max="14602" width="14.7109375" customWidth="1"/>
    <col min="14603" max="14603" width="13" customWidth="1"/>
    <col min="14604" max="14604" width="0" hidden="1" customWidth="1"/>
    <col min="14849" max="14849" width="6.5703125" customWidth="1"/>
    <col min="14850" max="14850" width="14.5703125" customWidth="1"/>
    <col min="14851" max="14851" width="18.140625" bestFit="1" customWidth="1"/>
    <col min="14852" max="14852" width="17" customWidth="1"/>
    <col min="14853" max="14853" width="11.140625" customWidth="1"/>
    <col min="14854" max="14855" width="13.42578125" customWidth="1"/>
    <col min="14856" max="14856" width="15.42578125" customWidth="1"/>
    <col min="14857" max="14857" width="9.7109375" customWidth="1"/>
    <col min="14858" max="14858" width="14.7109375" customWidth="1"/>
    <col min="14859" max="14859" width="13" customWidth="1"/>
    <col min="14860" max="14860" width="0" hidden="1" customWidth="1"/>
    <col min="15105" max="15105" width="6.5703125" customWidth="1"/>
    <col min="15106" max="15106" width="14.5703125" customWidth="1"/>
    <col min="15107" max="15107" width="18.140625" bestFit="1" customWidth="1"/>
    <col min="15108" max="15108" width="17" customWidth="1"/>
    <col min="15109" max="15109" width="11.140625" customWidth="1"/>
    <col min="15110" max="15111" width="13.42578125" customWidth="1"/>
    <col min="15112" max="15112" width="15.42578125" customWidth="1"/>
    <col min="15113" max="15113" width="9.7109375" customWidth="1"/>
    <col min="15114" max="15114" width="14.7109375" customWidth="1"/>
    <col min="15115" max="15115" width="13" customWidth="1"/>
    <col min="15116" max="15116" width="0" hidden="1" customWidth="1"/>
    <col min="15361" max="15361" width="6.5703125" customWidth="1"/>
    <col min="15362" max="15362" width="14.5703125" customWidth="1"/>
    <col min="15363" max="15363" width="18.140625" bestFit="1" customWidth="1"/>
    <col min="15364" max="15364" width="17" customWidth="1"/>
    <col min="15365" max="15365" width="11.140625" customWidth="1"/>
    <col min="15366" max="15367" width="13.42578125" customWidth="1"/>
    <col min="15368" max="15368" width="15.42578125" customWidth="1"/>
    <col min="15369" max="15369" width="9.7109375" customWidth="1"/>
    <col min="15370" max="15370" width="14.7109375" customWidth="1"/>
    <col min="15371" max="15371" width="13" customWidth="1"/>
    <col min="15372" max="15372" width="0" hidden="1" customWidth="1"/>
    <col min="15617" max="15617" width="6.5703125" customWidth="1"/>
    <col min="15618" max="15618" width="14.5703125" customWidth="1"/>
    <col min="15619" max="15619" width="18.140625" bestFit="1" customWidth="1"/>
    <col min="15620" max="15620" width="17" customWidth="1"/>
    <col min="15621" max="15621" width="11.140625" customWidth="1"/>
    <col min="15622" max="15623" width="13.42578125" customWidth="1"/>
    <col min="15624" max="15624" width="15.42578125" customWidth="1"/>
    <col min="15625" max="15625" width="9.7109375" customWidth="1"/>
    <col min="15626" max="15626" width="14.7109375" customWidth="1"/>
    <col min="15627" max="15627" width="13" customWidth="1"/>
    <col min="15628" max="15628" width="0" hidden="1" customWidth="1"/>
    <col min="15873" max="15873" width="6.5703125" customWidth="1"/>
    <col min="15874" max="15874" width="14.5703125" customWidth="1"/>
    <col min="15875" max="15875" width="18.140625" bestFit="1" customWidth="1"/>
    <col min="15876" max="15876" width="17" customWidth="1"/>
    <col min="15877" max="15877" width="11.140625" customWidth="1"/>
    <col min="15878" max="15879" width="13.42578125" customWidth="1"/>
    <col min="15880" max="15880" width="15.42578125" customWidth="1"/>
    <col min="15881" max="15881" width="9.7109375" customWidth="1"/>
    <col min="15882" max="15882" width="14.7109375" customWidth="1"/>
    <col min="15883" max="15883" width="13" customWidth="1"/>
    <col min="15884" max="15884" width="0" hidden="1" customWidth="1"/>
    <col min="16129" max="16129" width="6.5703125" customWidth="1"/>
    <col min="16130" max="16130" width="14.5703125" customWidth="1"/>
    <col min="16131" max="16131" width="18.140625" bestFit="1" customWidth="1"/>
    <col min="16132" max="16132" width="17" customWidth="1"/>
    <col min="16133" max="16133" width="11.140625" customWidth="1"/>
    <col min="16134" max="16135" width="13.42578125" customWidth="1"/>
    <col min="16136" max="16136" width="15.42578125" customWidth="1"/>
    <col min="16137" max="16137" width="9.7109375" customWidth="1"/>
    <col min="16138" max="16138" width="14.7109375" customWidth="1"/>
    <col min="16139" max="16139" width="13" customWidth="1"/>
    <col min="16140" max="16140" width="0" hidden="1" customWidth="1"/>
  </cols>
  <sheetData>
    <row r="1" spans="1:14" s="3" customFormat="1" ht="16.5" x14ac:dyDescent="0.25">
      <c r="B1" s="1"/>
      <c r="C1" s="2"/>
      <c r="D1" s="2"/>
      <c r="E1" s="50" t="s">
        <v>33</v>
      </c>
      <c r="F1" s="51"/>
      <c r="G1" s="51"/>
      <c r="H1" s="51"/>
      <c r="I1" s="52"/>
      <c r="J1" s="2"/>
      <c r="K1" s="2"/>
      <c r="L1" s="2"/>
    </row>
    <row r="2" spans="1:14" s="3" customFormat="1" ht="16.5" x14ac:dyDescent="0.25">
      <c r="B2" s="1"/>
      <c r="C2" s="2"/>
      <c r="D2" s="2"/>
      <c r="E2" s="53" t="s">
        <v>0</v>
      </c>
      <c r="F2" s="54"/>
      <c r="G2" s="54"/>
      <c r="H2" s="54"/>
      <c r="I2" s="55"/>
      <c r="J2" s="2"/>
      <c r="K2" s="2"/>
      <c r="L2" s="2"/>
    </row>
    <row r="3" spans="1:14" s="3" customFormat="1" ht="16.5" x14ac:dyDescent="0.25">
      <c r="B3" s="1"/>
      <c r="C3" s="2"/>
      <c r="D3" s="2"/>
      <c r="E3" s="2"/>
      <c r="F3" s="4"/>
      <c r="G3" s="4"/>
      <c r="H3" s="4"/>
      <c r="I3" s="2"/>
      <c r="J3" s="2"/>
      <c r="K3" s="2"/>
      <c r="L3" s="2"/>
    </row>
    <row r="4" spans="1:14" s="3" customFormat="1" ht="15.75" x14ac:dyDescent="0.25">
      <c r="B4" s="1"/>
      <c r="C4" s="56" t="s">
        <v>23</v>
      </c>
      <c r="D4" s="57"/>
      <c r="E4" s="57"/>
      <c r="F4" s="57"/>
      <c r="G4" s="57"/>
      <c r="H4" s="57"/>
      <c r="I4" s="57"/>
      <c r="J4" s="57"/>
      <c r="K4" s="58"/>
      <c r="L4" s="2"/>
    </row>
    <row r="5" spans="1:14" s="3" customFormat="1" ht="15.75" x14ac:dyDescent="0.25">
      <c r="B5" s="1"/>
      <c r="C5" s="2"/>
      <c r="D5" s="2"/>
      <c r="E5" s="59" t="s">
        <v>12</v>
      </c>
      <c r="F5" s="59"/>
      <c r="G5" s="59"/>
      <c r="H5" s="59"/>
      <c r="I5" s="59"/>
      <c r="J5" s="2"/>
      <c r="K5" s="2"/>
      <c r="L5" s="2"/>
    </row>
    <row r="6" spans="1:14" s="3" customFormat="1" ht="15.75" thickBot="1" x14ac:dyDescent="0.3">
      <c r="B6" s="1"/>
      <c r="C6" s="2"/>
      <c r="D6" s="2"/>
      <c r="E6" s="2"/>
      <c r="F6" s="2"/>
      <c r="G6" s="2"/>
      <c r="H6" s="2"/>
      <c r="I6" s="2"/>
      <c r="J6" s="2"/>
      <c r="K6" s="2"/>
      <c r="L6" s="2"/>
      <c r="M6" s="2"/>
    </row>
    <row r="7" spans="1:14" ht="15.75" x14ac:dyDescent="0.25">
      <c r="A7" s="3"/>
      <c r="B7" s="2"/>
      <c r="C7" s="31" t="s">
        <v>1</v>
      </c>
      <c r="D7" s="60" t="s">
        <v>2</v>
      </c>
      <c r="E7" s="2"/>
      <c r="F7" s="2"/>
      <c r="G7" s="2"/>
      <c r="H7" s="2"/>
      <c r="I7" s="2"/>
      <c r="J7" s="44" t="s">
        <v>14</v>
      </c>
      <c r="K7" s="45"/>
      <c r="L7" s="44" t="s">
        <v>15</v>
      </c>
      <c r="M7" s="45"/>
      <c r="N7" s="3"/>
    </row>
    <row r="8" spans="1:14" ht="16.5" thickBot="1" x14ac:dyDescent="0.3">
      <c r="A8" s="3"/>
      <c r="B8" s="2"/>
      <c r="C8" s="32" t="s">
        <v>34</v>
      </c>
      <c r="D8" s="61"/>
      <c r="E8" s="2"/>
      <c r="F8" s="2"/>
      <c r="G8" s="2"/>
      <c r="H8" s="2"/>
      <c r="I8" s="2"/>
      <c r="J8" s="46"/>
      <c r="K8" s="47"/>
      <c r="L8" s="46"/>
      <c r="M8" s="47"/>
      <c r="N8" s="3"/>
    </row>
    <row r="9" spans="1:14" ht="75.75" thickBot="1" x14ac:dyDescent="0.3">
      <c r="A9" s="35" t="s">
        <v>3</v>
      </c>
      <c r="B9" s="36" t="s">
        <v>4</v>
      </c>
      <c r="C9" s="36" t="s">
        <v>5</v>
      </c>
      <c r="D9" s="36" t="s">
        <v>22</v>
      </c>
      <c r="E9" s="36" t="s">
        <v>6</v>
      </c>
      <c r="F9" s="36" t="s">
        <v>21</v>
      </c>
      <c r="G9" s="36" t="s">
        <v>7</v>
      </c>
      <c r="H9" s="36" t="s">
        <v>20</v>
      </c>
      <c r="I9" s="37" t="s">
        <v>8</v>
      </c>
      <c r="J9" s="35" t="s">
        <v>18</v>
      </c>
      <c r="K9" s="37" t="s">
        <v>16</v>
      </c>
      <c r="L9" s="35" t="s">
        <v>19</v>
      </c>
      <c r="M9" s="37" t="s">
        <v>17</v>
      </c>
      <c r="N9" s="3"/>
    </row>
    <row r="10" spans="1:14" x14ac:dyDescent="0.25">
      <c r="A10" s="19">
        <v>1</v>
      </c>
      <c r="B10" s="5">
        <v>680.19</v>
      </c>
      <c r="C10" s="6">
        <f>B10/1250</f>
        <v>0.54415200000000008</v>
      </c>
      <c r="D10" s="34">
        <v>0.90039999999999998</v>
      </c>
      <c r="E10" s="6">
        <f>C10*D10</f>
        <v>0.48995446080000005</v>
      </c>
      <c r="F10" s="5">
        <v>0.12</v>
      </c>
      <c r="G10" s="6">
        <f>E10+F10</f>
        <v>0.60995446080000004</v>
      </c>
      <c r="H10" s="6">
        <f>G10+0.4</f>
        <v>1.0099544608</v>
      </c>
      <c r="I10" s="30">
        <f>H10+0.0107</f>
        <v>1.0206544607999999</v>
      </c>
      <c r="J10" s="12">
        <v>0</v>
      </c>
      <c r="K10" s="13">
        <f>I10+J10</f>
        <v>1.0206544607999999</v>
      </c>
      <c r="L10" s="12">
        <v>0</v>
      </c>
      <c r="M10" s="13">
        <f>I10+L10</f>
        <v>1.0206544607999999</v>
      </c>
      <c r="N10" s="3"/>
    </row>
    <row r="11" spans="1:14" x14ac:dyDescent="0.25">
      <c r="A11" s="20">
        <v>2</v>
      </c>
      <c r="B11" s="5">
        <v>680.19</v>
      </c>
      <c r="C11" s="6">
        <f t="shared" ref="C11:C12" si="0">B11/1250</f>
        <v>0.54415200000000008</v>
      </c>
      <c r="D11" s="28">
        <v>0.90039999999999998</v>
      </c>
      <c r="E11" s="7">
        <f>C11*D11</f>
        <v>0.48995446080000005</v>
      </c>
      <c r="F11" s="8">
        <v>0.125</v>
      </c>
      <c r="G11" s="7">
        <f>E11+F11</f>
        <v>0.61495446080000005</v>
      </c>
      <c r="H11" s="6">
        <f t="shared" ref="H11:H12" si="1">G11+0.4</f>
        <v>1.0149544608000001</v>
      </c>
      <c r="I11" s="26">
        <f>H11+0.0107</f>
        <v>1.0256544608</v>
      </c>
      <c r="J11" s="17">
        <v>1.298E-2</v>
      </c>
      <c r="K11" s="13">
        <f>I11+J11</f>
        <v>1.0386344608</v>
      </c>
      <c r="L11" s="14">
        <v>1.21E-2</v>
      </c>
      <c r="M11" s="13">
        <f t="shared" ref="M11:M12" si="2">I11+L11</f>
        <v>1.0377544608</v>
      </c>
      <c r="N11" s="3"/>
    </row>
    <row r="12" spans="1:14" ht="15.75" thickBot="1" x14ac:dyDescent="0.3">
      <c r="A12" s="21">
        <v>3</v>
      </c>
      <c r="B12" s="22">
        <v>680.19</v>
      </c>
      <c r="C12" s="29">
        <f t="shared" si="0"/>
        <v>0.54415200000000008</v>
      </c>
      <c r="D12" s="33">
        <v>0.90039999999999998</v>
      </c>
      <c r="E12" s="23">
        <f>C12*D12</f>
        <v>0.48995446080000005</v>
      </c>
      <c r="F12" s="24">
        <v>0.125</v>
      </c>
      <c r="G12" s="23">
        <f>E12+F12</f>
        <v>0.61495446080000005</v>
      </c>
      <c r="H12" s="25">
        <f t="shared" si="1"/>
        <v>1.0149544608000001</v>
      </c>
      <c r="I12" s="27">
        <f>H12+0.0107</f>
        <v>1.0256544608</v>
      </c>
      <c r="J12" s="18">
        <v>1.298E-2</v>
      </c>
      <c r="K12" s="16">
        <f>I12+J12</f>
        <v>1.0386344608</v>
      </c>
      <c r="L12" s="15">
        <v>1.21E-2</v>
      </c>
      <c r="M12" s="16">
        <f t="shared" si="2"/>
        <v>1.0377544608</v>
      </c>
      <c r="N12" s="3"/>
    </row>
    <row r="13" spans="1:14" x14ac:dyDescent="0.25">
      <c r="A13" s="9"/>
      <c r="B13" s="9"/>
      <c r="C13" s="9"/>
      <c r="D13" s="9"/>
      <c r="E13" s="9" t="s">
        <v>9</v>
      </c>
      <c r="F13" s="9"/>
      <c r="G13" s="9"/>
      <c r="H13" s="9"/>
      <c r="I13" s="9"/>
      <c r="J13" s="9"/>
      <c r="K13" s="9"/>
    </row>
    <row r="14" spans="1:14" x14ac:dyDescent="0.25">
      <c r="A14" s="48" t="s">
        <v>10</v>
      </c>
      <c r="B14" s="48"/>
      <c r="C14" s="48"/>
      <c r="D14" s="48"/>
      <c r="E14" s="48"/>
      <c r="F14" s="11"/>
      <c r="G14" s="11"/>
      <c r="H14" s="11"/>
      <c r="I14" s="11"/>
      <c r="J14" s="11"/>
      <c r="K14" s="9"/>
    </row>
    <row r="15" spans="1:14" x14ac:dyDescent="0.25">
      <c r="A15" s="48" t="s">
        <v>13</v>
      </c>
      <c r="B15" s="48"/>
      <c r="C15" s="48"/>
      <c r="D15" s="48"/>
      <c r="E15" s="48"/>
      <c r="F15" s="48"/>
      <c r="G15" s="48"/>
      <c r="H15" s="48"/>
      <c r="I15" s="48"/>
      <c r="J15" s="48"/>
      <c r="K15" s="10"/>
    </row>
    <row r="16" spans="1:14" x14ac:dyDescent="0.25">
      <c r="A16" s="48" t="s">
        <v>11</v>
      </c>
      <c r="B16" s="48"/>
      <c r="C16" s="48"/>
      <c r="D16" s="48"/>
      <c r="E16" s="48"/>
      <c r="F16" s="48"/>
      <c r="G16" s="48"/>
      <c r="H16" s="11"/>
      <c r="I16" s="11"/>
      <c r="J16" s="11"/>
      <c r="K16" s="9"/>
    </row>
    <row r="17" spans="1:11" x14ac:dyDescent="0.25">
      <c r="A17" s="9"/>
      <c r="B17" s="9"/>
      <c r="C17" s="9"/>
      <c r="D17" s="9"/>
      <c r="E17" s="9"/>
      <c r="F17" s="9"/>
      <c r="G17" s="9"/>
      <c r="H17" s="9"/>
      <c r="I17" s="9"/>
      <c r="J17" s="9"/>
      <c r="K17" s="9"/>
    </row>
    <row r="18" spans="1:11" ht="15.75" x14ac:dyDescent="0.25">
      <c r="A18" s="49" t="s">
        <v>35</v>
      </c>
      <c r="B18" s="49"/>
      <c r="C18" s="49"/>
      <c r="D18" s="49"/>
      <c r="E18" s="49"/>
      <c r="F18" s="49"/>
      <c r="G18" s="49"/>
      <c r="H18" s="49"/>
      <c r="I18" s="49"/>
      <c r="J18" s="49"/>
      <c r="K18" s="49"/>
    </row>
    <row r="19" spans="1:11" x14ac:dyDescent="0.25">
      <c r="A19" s="10"/>
      <c r="B19" s="10"/>
      <c r="C19" s="10"/>
      <c r="D19" s="10"/>
      <c r="E19" s="10"/>
      <c r="F19" s="10"/>
      <c r="G19" s="10"/>
      <c r="H19" s="10"/>
      <c r="I19" s="10"/>
      <c r="J19" s="10"/>
      <c r="K19" s="10"/>
    </row>
    <row r="21" spans="1:11" ht="15.75" x14ac:dyDescent="0.25">
      <c r="A21" s="49"/>
      <c r="B21" s="49"/>
      <c r="C21" s="49"/>
      <c r="D21" s="49"/>
      <c r="E21" s="49"/>
      <c r="F21" s="49"/>
      <c r="G21" s="49"/>
      <c r="H21" s="49"/>
      <c r="I21" s="49"/>
      <c r="J21" s="49"/>
      <c r="K21" s="49"/>
    </row>
  </sheetData>
  <mergeCells count="12">
    <mergeCell ref="L7:M8"/>
    <mergeCell ref="A14:E14"/>
    <mergeCell ref="A15:J15"/>
    <mergeCell ref="A16:G16"/>
    <mergeCell ref="A18:K18"/>
    <mergeCell ref="A21:K21"/>
    <mergeCell ref="E1:I1"/>
    <mergeCell ref="E2:I2"/>
    <mergeCell ref="C4:K4"/>
    <mergeCell ref="E5:I5"/>
    <mergeCell ref="D7:D8"/>
    <mergeCell ref="J7:K8"/>
  </mergeCells>
  <pageMargins left="0.70866141732283472" right="0.70866141732283472" top="0.74803149606299213" bottom="0.74803149606299213" header="0.31496062992125984" footer="0.31496062992125984"/>
  <pageSetup paperSize="9" scale="67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800CD0-64D7-4CB4-907C-FD1D7593C95A}">
  <sheetPr>
    <pageSetUpPr fitToPage="1"/>
  </sheetPr>
  <dimension ref="A1:N21"/>
  <sheetViews>
    <sheetView workbookViewId="0"/>
  </sheetViews>
  <sheetFormatPr defaultRowHeight="15" x14ac:dyDescent="0.25"/>
  <cols>
    <col min="1" max="1" width="11.5703125" customWidth="1"/>
    <col min="2" max="2" width="14.5703125" customWidth="1"/>
    <col min="3" max="3" width="18.140625" bestFit="1" customWidth="1"/>
    <col min="4" max="4" width="17" customWidth="1"/>
    <col min="5" max="5" width="13.7109375" customWidth="1"/>
    <col min="6" max="6" width="13.42578125" customWidth="1"/>
    <col min="7" max="7" width="14" customWidth="1"/>
    <col min="8" max="8" width="15.5703125" customWidth="1"/>
    <col min="9" max="9" width="12.42578125" customWidth="1"/>
    <col min="10" max="11" width="17.140625" customWidth="1"/>
    <col min="12" max="12" width="16.42578125" customWidth="1"/>
    <col min="13" max="13" width="16.7109375" customWidth="1"/>
    <col min="257" max="257" width="6.5703125" customWidth="1"/>
    <col min="258" max="258" width="14.5703125" customWidth="1"/>
    <col min="259" max="259" width="18.140625" bestFit="1" customWidth="1"/>
    <col min="260" max="260" width="17" customWidth="1"/>
    <col min="261" max="261" width="11.140625" customWidth="1"/>
    <col min="262" max="263" width="13.42578125" customWidth="1"/>
    <col min="264" max="264" width="15.42578125" customWidth="1"/>
    <col min="265" max="265" width="9.7109375" customWidth="1"/>
    <col min="266" max="266" width="14.7109375" customWidth="1"/>
    <col min="267" max="267" width="13" customWidth="1"/>
    <col min="268" max="268" width="0" hidden="1" customWidth="1"/>
    <col min="513" max="513" width="6.5703125" customWidth="1"/>
    <col min="514" max="514" width="14.5703125" customWidth="1"/>
    <col min="515" max="515" width="18.140625" bestFit="1" customWidth="1"/>
    <col min="516" max="516" width="17" customWidth="1"/>
    <col min="517" max="517" width="11.140625" customWidth="1"/>
    <col min="518" max="519" width="13.42578125" customWidth="1"/>
    <col min="520" max="520" width="15.42578125" customWidth="1"/>
    <col min="521" max="521" width="9.7109375" customWidth="1"/>
    <col min="522" max="522" width="14.7109375" customWidth="1"/>
    <col min="523" max="523" width="13" customWidth="1"/>
    <col min="524" max="524" width="0" hidden="1" customWidth="1"/>
    <col min="769" max="769" width="6.5703125" customWidth="1"/>
    <col min="770" max="770" width="14.5703125" customWidth="1"/>
    <col min="771" max="771" width="18.140625" bestFit="1" customWidth="1"/>
    <col min="772" max="772" width="17" customWidth="1"/>
    <col min="773" max="773" width="11.140625" customWidth="1"/>
    <col min="774" max="775" width="13.42578125" customWidth="1"/>
    <col min="776" max="776" width="15.42578125" customWidth="1"/>
    <col min="777" max="777" width="9.7109375" customWidth="1"/>
    <col min="778" max="778" width="14.7109375" customWidth="1"/>
    <col min="779" max="779" width="13" customWidth="1"/>
    <col min="780" max="780" width="0" hidden="1" customWidth="1"/>
    <col min="1025" max="1025" width="6.5703125" customWidth="1"/>
    <col min="1026" max="1026" width="14.5703125" customWidth="1"/>
    <col min="1027" max="1027" width="18.140625" bestFit="1" customWidth="1"/>
    <col min="1028" max="1028" width="17" customWidth="1"/>
    <col min="1029" max="1029" width="11.140625" customWidth="1"/>
    <col min="1030" max="1031" width="13.42578125" customWidth="1"/>
    <col min="1032" max="1032" width="15.42578125" customWidth="1"/>
    <col min="1033" max="1033" width="9.7109375" customWidth="1"/>
    <col min="1034" max="1034" width="14.7109375" customWidth="1"/>
    <col min="1035" max="1035" width="13" customWidth="1"/>
    <col min="1036" max="1036" width="0" hidden="1" customWidth="1"/>
    <col min="1281" max="1281" width="6.5703125" customWidth="1"/>
    <col min="1282" max="1282" width="14.5703125" customWidth="1"/>
    <col min="1283" max="1283" width="18.140625" bestFit="1" customWidth="1"/>
    <col min="1284" max="1284" width="17" customWidth="1"/>
    <col min="1285" max="1285" width="11.140625" customWidth="1"/>
    <col min="1286" max="1287" width="13.42578125" customWidth="1"/>
    <col min="1288" max="1288" width="15.42578125" customWidth="1"/>
    <col min="1289" max="1289" width="9.7109375" customWidth="1"/>
    <col min="1290" max="1290" width="14.7109375" customWidth="1"/>
    <col min="1291" max="1291" width="13" customWidth="1"/>
    <col min="1292" max="1292" width="0" hidden="1" customWidth="1"/>
    <col min="1537" max="1537" width="6.5703125" customWidth="1"/>
    <col min="1538" max="1538" width="14.5703125" customWidth="1"/>
    <col min="1539" max="1539" width="18.140625" bestFit="1" customWidth="1"/>
    <col min="1540" max="1540" width="17" customWidth="1"/>
    <col min="1541" max="1541" width="11.140625" customWidth="1"/>
    <col min="1542" max="1543" width="13.42578125" customWidth="1"/>
    <col min="1544" max="1544" width="15.42578125" customWidth="1"/>
    <col min="1545" max="1545" width="9.7109375" customWidth="1"/>
    <col min="1546" max="1546" width="14.7109375" customWidth="1"/>
    <col min="1547" max="1547" width="13" customWidth="1"/>
    <col min="1548" max="1548" width="0" hidden="1" customWidth="1"/>
    <col min="1793" max="1793" width="6.5703125" customWidth="1"/>
    <col min="1794" max="1794" width="14.5703125" customWidth="1"/>
    <col min="1795" max="1795" width="18.140625" bestFit="1" customWidth="1"/>
    <col min="1796" max="1796" width="17" customWidth="1"/>
    <col min="1797" max="1797" width="11.140625" customWidth="1"/>
    <col min="1798" max="1799" width="13.42578125" customWidth="1"/>
    <col min="1800" max="1800" width="15.42578125" customWidth="1"/>
    <col min="1801" max="1801" width="9.7109375" customWidth="1"/>
    <col min="1802" max="1802" width="14.7109375" customWidth="1"/>
    <col min="1803" max="1803" width="13" customWidth="1"/>
    <col min="1804" max="1804" width="0" hidden="1" customWidth="1"/>
    <col min="2049" max="2049" width="6.5703125" customWidth="1"/>
    <col min="2050" max="2050" width="14.5703125" customWidth="1"/>
    <col min="2051" max="2051" width="18.140625" bestFit="1" customWidth="1"/>
    <col min="2052" max="2052" width="17" customWidth="1"/>
    <col min="2053" max="2053" width="11.140625" customWidth="1"/>
    <col min="2054" max="2055" width="13.42578125" customWidth="1"/>
    <col min="2056" max="2056" width="15.42578125" customWidth="1"/>
    <col min="2057" max="2057" width="9.7109375" customWidth="1"/>
    <col min="2058" max="2058" width="14.7109375" customWidth="1"/>
    <col min="2059" max="2059" width="13" customWidth="1"/>
    <col min="2060" max="2060" width="0" hidden="1" customWidth="1"/>
    <col min="2305" max="2305" width="6.5703125" customWidth="1"/>
    <col min="2306" max="2306" width="14.5703125" customWidth="1"/>
    <col min="2307" max="2307" width="18.140625" bestFit="1" customWidth="1"/>
    <col min="2308" max="2308" width="17" customWidth="1"/>
    <col min="2309" max="2309" width="11.140625" customWidth="1"/>
    <col min="2310" max="2311" width="13.42578125" customWidth="1"/>
    <col min="2312" max="2312" width="15.42578125" customWidth="1"/>
    <col min="2313" max="2313" width="9.7109375" customWidth="1"/>
    <col min="2314" max="2314" width="14.7109375" customWidth="1"/>
    <col min="2315" max="2315" width="13" customWidth="1"/>
    <col min="2316" max="2316" width="0" hidden="1" customWidth="1"/>
    <col min="2561" max="2561" width="6.5703125" customWidth="1"/>
    <col min="2562" max="2562" width="14.5703125" customWidth="1"/>
    <col min="2563" max="2563" width="18.140625" bestFit="1" customWidth="1"/>
    <col min="2564" max="2564" width="17" customWidth="1"/>
    <col min="2565" max="2565" width="11.140625" customWidth="1"/>
    <col min="2566" max="2567" width="13.42578125" customWidth="1"/>
    <col min="2568" max="2568" width="15.42578125" customWidth="1"/>
    <col min="2569" max="2569" width="9.7109375" customWidth="1"/>
    <col min="2570" max="2570" width="14.7109375" customWidth="1"/>
    <col min="2571" max="2571" width="13" customWidth="1"/>
    <col min="2572" max="2572" width="0" hidden="1" customWidth="1"/>
    <col min="2817" max="2817" width="6.5703125" customWidth="1"/>
    <col min="2818" max="2818" width="14.5703125" customWidth="1"/>
    <col min="2819" max="2819" width="18.140625" bestFit="1" customWidth="1"/>
    <col min="2820" max="2820" width="17" customWidth="1"/>
    <col min="2821" max="2821" width="11.140625" customWidth="1"/>
    <col min="2822" max="2823" width="13.42578125" customWidth="1"/>
    <col min="2824" max="2824" width="15.42578125" customWidth="1"/>
    <col min="2825" max="2825" width="9.7109375" customWidth="1"/>
    <col min="2826" max="2826" width="14.7109375" customWidth="1"/>
    <col min="2827" max="2827" width="13" customWidth="1"/>
    <col min="2828" max="2828" width="0" hidden="1" customWidth="1"/>
    <col min="3073" max="3073" width="6.5703125" customWidth="1"/>
    <col min="3074" max="3074" width="14.5703125" customWidth="1"/>
    <col min="3075" max="3075" width="18.140625" bestFit="1" customWidth="1"/>
    <col min="3076" max="3076" width="17" customWidth="1"/>
    <col min="3077" max="3077" width="11.140625" customWidth="1"/>
    <col min="3078" max="3079" width="13.42578125" customWidth="1"/>
    <col min="3080" max="3080" width="15.42578125" customWidth="1"/>
    <col min="3081" max="3081" width="9.7109375" customWidth="1"/>
    <col min="3082" max="3082" width="14.7109375" customWidth="1"/>
    <col min="3083" max="3083" width="13" customWidth="1"/>
    <col min="3084" max="3084" width="0" hidden="1" customWidth="1"/>
    <col min="3329" max="3329" width="6.5703125" customWidth="1"/>
    <col min="3330" max="3330" width="14.5703125" customWidth="1"/>
    <col min="3331" max="3331" width="18.140625" bestFit="1" customWidth="1"/>
    <col min="3332" max="3332" width="17" customWidth="1"/>
    <col min="3333" max="3333" width="11.140625" customWidth="1"/>
    <col min="3334" max="3335" width="13.42578125" customWidth="1"/>
    <col min="3336" max="3336" width="15.42578125" customWidth="1"/>
    <col min="3337" max="3337" width="9.7109375" customWidth="1"/>
    <col min="3338" max="3338" width="14.7109375" customWidth="1"/>
    <col min="3339" max="3339" width="13" customWidth="1"/>
    <col min="3340" max="3340" width="0" hidden="1" customWidth="1"/>
    <col min="3585" max="3585" width="6.5703125" customWidth="1"/>
    <col min="3586" max="3586" width="14.5703125" customWidth="1"/>
    <col min="3587" max="3587" width="18.140625" bestFit="1" customWidth="1"/>
    <col min="3588" max="3588" width="17" customWidth="1"/>
    <col min="3589" max="3589" width="11.140625" customWidth="1"/>
    <col min="3590" max="3591" width="13.42578125" customWidth="1"/>
    <col min="3592" max="3592" width="15.42578125" customWidth="1"/>
    <col min="3593" max="3593" width="9.7109375" customWidth="1"/>
    <col min="3594" max="3594" width="14.7109375" customWidth="1"/>
    <col min="3595" max="3595" width="13" customWidth="1"/>
    <col min="3596" max="3596" width="0" hidden="1" customWidth="1"/>
    <col min="3841" max="3841" width="6.5703125" customWidth="1"/>
    <col min="3842" max="3842" width="14.5703125" customWidth="1"/>
    <col min="3843" max="3843" width="18.140625" bestFit="1" customWidth="1"/>
    <col min="3844" max="3844" width="17" customWidth="1"/>
    <col min="3845" max="3845" width="11.140625" customWidth="1"/>
    <col min="3846" max="3847" width="13.42578125" customWidth="1"/>
    <col min="3848" max="3848" width="15.42578125" customWidth="1"/>
    <col min="3849" max="3849" width="9.7109375" customWidth="1"/>
    <col min="3850" max="3850" width="14.7109375" customWidth="1"/>
    <col min="3851" max="3851" width="13" customWidth="1"/>
    <col min="3852" max="3852" width="0" hidden="1" customWidth="1"/>
    <col min="4097" max="4097" width="6.5703125" customWidth="1"/>
    <col min="4098" max="4098" width="14.5703125" customWidth="1"/>
    <col min="4099" max="4099" width="18.140625" bestFit="1" customWidth="1"/>
    <col min="4100" max="4100" width="17" customWidth="1"/>
    <col min="4101" max="4101" width="11.140625" customWidth="1"/>
    <col min="4102" max="4103" width="13.42578125" customWidth="1"/>
    <col min="4104" max="4104" width="15.42578125" customWidth="1"/>
    <col min="4105" max="4105" width="9.7109375" customWidth="1"/>
    <col min="4106" max="4106" width="14.7109375" customWidth="1"/>
    <col min="4107" max="4107" width="13" customWidth="1"/>
    <col min="4108" max="4108" width="0" hidden="1" customWidth="1"/>
    <col min="4353" max="4353" width="6.5703125" customWidth="1"/>
    <col min="4354" max="4354" width="14.5703125" customWidth="1"/>
    <col min="4355" max="4355" width="18.140625" bestFit="1" customWidth="1"/>
    <col min="4356" max="4356" width="17" customWidth="1"/>
    <col min="4357" max="4357" width="11.140625" customWidth="1"/>
    <col min="4358" max="4359" width="13.42578125" customWidth="1"/>
    <col min="4360" max="4360" width="15.42578125" customWidth="1"/>
    <col min="4361" max="4361" width="9.7109375" customWidth="1"/>
    <col min="4362" max="4362" width="14.7109375" customWidth="1"/>
    <col min="4363" max="4363" width="13" customWidth="1"/>
    <col min="4364" max="4364" width="0" hidden="1" customWidth="1"/>
    <col min="4609" max="4609" width="6.5703125" customWidth="1"/>
    <col min="4610" max="4610" width="14.5703125" customWidth="1"/>
    <col min="4611" max="4611" width="18.140625" bestFit="1" customWidth="1"/>
    <col min="4612" max="4612" width="17" customWidth="1"/>
    <col min="4613" max="4613" width="11.140625" customWidth="1"/>
    <col min="4614" max="4615" width="13.42578125" customWidth="1"/>
    <col min="4616" max="4616" width="15.42578125" customWidth="1"/>
    <col min="4617" max="4617" width="9.7109375" customWidth="1"/>
    <col min="4618" max="4618" width="14.7109375" customWidth="1"/>
    <col min="4619" max="4619" width="13" customWidth="1"/>
    <col min="4620" max="4620" width="0" hidden="1" customWidth="1"/>
    <col min="4865" max="4865" width="6.5703125" customWidth="1"/>
    <col min="4866" max="4866" width="14.5703125" customWidth="1"/>
    <col min="4867" max="4867" width="18.140625" bestFit="1" customWidth="1"/>
    <col min="4868" max="4868" width="17" customWidth="1"/>
    <col min="4869" max="4869" width="11.140625" customWidth="1"/>
    <col min="4870" max="4871" width="13.42578125" customWidth="1"/>
    <col min="4872" max="4872" width="15.42578125" customWidth="1"/>
    <col min="4873" max="4873" width="9.7109375" customWidth="1"/>
    <col min="4874" max="4874" width="14.7109375" customWidth="1"/>
    <col min="4875" max="4875" width="13" customWidth="1"/>
    <col min="4876" max="4876" width="0" hidden="1" customWidth="1"/>
    <col min="5121" max="5121" width="6.5703125" customWidth="1"/>
    <col min="5122" max="5122" width="14.5703125" customWidth="1"/>
    <col min="5123" max="5123" width="18.140625" bestFit="1" customWidth="1"/>
    <col min="5124" max="5124" width="17" customWidth="1"/>
    <col min="5125" max="5125" width="11.140625" customWidth="1"/>
    <col min="5126" max="5127" width="13.42578125" customWidth="1"/>
    <col min="5128" max="5128" width="15.42578125" customWidth="1"/>
    <col min="5129" max="5129" width="9.7109375" customWidth="1"/>
    <col min="5130" max="5130" width="14.7109375" customWidth="1"/>
    <col min="5131" max="5131" width="13" customWidth="1"/>
    <col min="5132" max="5132" width="0" hidden="1" customWidth="1"/>
    <col min="5377" max="5377" width="6.5703125" customWidth="1"/>
    <col min="5378" max="5378" width="14.5703125" customWidth="1"/>
    <col min="5379" max="5379" width="18.140625" bestFit="1" customWidth="1"/>
    <col min="5380" max="5380" width="17" customWidth="1"/>
    <col min="5381" max="5381" width="11.140625" customWidth="1"/>
    <col min="5382" max="5383" width="13.42578125" customWidth="1"/>
    <col min="5384" max="5384" width="15.42578125" customWidth="1"/>
    <col min="5385" max="5385" width="9.7109375" customWidth="1"/>
    <col min="5386" max="5386" width="14.7109375" customWidth="1"/>
    <col min="5387" max="5387" width="13" customWidth="1"/>
    <col min="5388" max="5388" width="0" hidden="1" customWidth="1"/>
    <col min="5633" max="5633" width="6.5703125" customWidth="1"/>
    <col min="5634" max="5634" width="14.5703125" customWidth="1"/>
    <col min="5635" max="5635" width="18.140625" bestFit="1" customWidth="1"/>
    <col min="5636" max="5636" width="17" customWidth="1"/>
    <col min="5637" max="5637" width="11.140625" customWidth="1"/>
    <col min="5638" max="5639" width="13.42578125" customWidth="1"/>
    <col min="5640" max="5640" width="15.42578125" customWidth="1"/>
    <col min="5641" max="5641" width="9.7109375" customWidth="1"/>
    <col min="5642" max="5642" width="14.7109375" customWidth="1"/>
    <col min="5643" max="5643" width="13" customWidth="1"/>
    <col min="5644" max="5644" width="0" hidden="1" customWidth="1"/>
    <col min="5889" max="5889" width="6.5703125" customWidth="1"/>
    <col min="5890" max="5890" width="14.5703125" customWidth="1"/>
    <col min="5891" max="5891" width="18.140625" bestFit="1" customWidth="1"/>
    <col min="5892" max="5892" width="17" customWidth="1"/>
    <col min="5893" max="5893" width="11.140625" customWidth="1"/>
    <col min="5894" max="5895" width="13.42578125" customWidth="1"/>
    <col min="5896" max="5896" width="15.42578125" customWidth="1"/>
    <col min="5897" max="5897" width="9.7109375" customWidth="1"/>
    <col min="5898" max="5898" width="14.7109375" customWidth="1"/>
    <col min="5899" max="5899" width="13" customWidth="1"/>
    <col min="5900" max="5900" width="0" hidden="1" customWidth="1"/>
    <col min="6145" max="6145" width="6.5703125" customWidth="1"/>
    <col min="6146" max="6146" width="14.5703125" customWidth="1"/>
    <col min="6147" max="6147" width="18.140625" bestFit="1" customWidth="1"/>
    <col min="6148" max="6148" width="17" customWidth="1"/>
    <col min="6149" max="6149" width="11.140625" customWidth="1"/>
    <col min="6150" max="6151" width="13.42578125" customWidth="1"/>
    <col min="6152" max="6152" width="15.42578125" customWidth="1"/>
    <col min="6153" max="6153" width="9.7109375" customWidth="1"/>
    <col min="6154" max="6154" width="14.7109375" customWidth="1"/>
    <col min="6155" max="6155" width="13" customWidth="1"/>
    <col min="6156" max="6156" width="0" hidden="1" customWidth="1"/>
    <col min="6401" max="6401" width="6.5703125" customWidth="1"/>
    <col min="6402" max="6402" width="14.5703125" customWidth="1"/>
    <col min="6403" max="6403" width="18.140625" bestFit="1" customWidth="1"/>
    <col min="6404" max="6404" width="17" customWidth="1"/>
    <col min="6405" max="6405" width="11.140625" customWidth="1"/>
    <col min="6406" max="6407" width="13.42578125" customWidth="1"/>
    <col min="6408" max="6408" width="15.42578125" customWidth="1"/>
    <col min="6409" max="6409" width="9.7109375" customWidth="1"/>
    <col min="6410" max="6410" width="14.7109375" customWidth="1"/>
    <col min="6411" max="6411" width="13" customWidth="1"/>
    <col min="6412" max="6412" width="0" hidden="1" customWidth="1"/>
    <col min="6657" max="6657" width="6.5703125" customWidth="1"/>
    <col min="6658" max="6658" width="14.5703125" customWidth="1"/>
    <col min="6659" max="6659" width="18.140625" bestFit="1" customWidth="1"/>
    <col min="6660" max="6660" width="17" customWidth="1"/>
    <col min="6661" max="6661" width="11.140625" customWidth="1"/>
    <col min="6662" max="6663" width="13.42578125" customWidth="1"/>
    <col min="6664" max="6664" width="15.42578125" customWidth="1"/>
    <col min="6665" max="6665" width="9.7109375" customWidth="1"/>
    <col min="6666" max="6666" width="14.7109375" customWidth="1"/>
    <col min="6667" max="6667" width="13" customWidth="1"/>
    <col min="6668" max="6668" width="0" hidden="1" customWidth="1"/>
    <col min="6913" max="6913" width="6.5703125" customWidth="1"/>
    <col min="6914" max="6914" width="14.5703125" customWidth="1"/>
    <col min="6915" max="6915" width="18.140625" bestFit="1" customWidth="1"/>
    <col min="6916" max="6916" width="17" customWidth="1"/>
    <col min="6917" max="6917" width="11.140625" customWidth="1"/>
    <col min="6918" max="6919" width="13.42578125" customWidth="1"/>
    <col min="6920" max="6920" width="15.42578125" customWidth="1"/>
    <col min="6921" max="6921" width="9.7109375" customWidth="1"/>
    <col min="6922" max="6922" width="14.7109375" customWidth="1"/>
    <col min="6923" max="6923" width="13" customWidth="1"/>
    <col min="6924" max="6924" width="0" hidden="1" customWidth="1"/>
    <col min="7169" max="7169" width="6.5703125" customWidth="1"/>
    <col min="7170" max="7170" width="14.5703125" customWidth="1"/>
    <col min="7171" max="7171" width="18.140625" bestFit="1" customWidth="1"/>
    <col min="7172" max="7172" width="17" customWidth="1"/>
    <col min="7173" max="7173" width="11.140625" customWidth="1"/>
    <col min="7174" max="7175" width="13.42578125" customWidth="1"/>
    <col min="7176" max="7176" width="15.42578125" customWidth="1"/>
    <col min="7177" max="7177" width="9.7109375" customWidth="1"/>
    <col min="7178" max="7178" width="14.7109375" customWidth="1"/>
    <col min="7179" max="7179" width="13" customWidth="1"/>
    <col min="7180" max="7180" width="0" hidden="1" customWidth="1"/>
    <col min="7425" max="7425" width="6.5703125" customWidth="1"/>
    <col min="7426" max="7426" width="14.5703125" customWidth="1"/>
    <col min="7427" max="7427" width="18.140625" bestFit="1" customWidth="1"/>
    <col min="7428" max="7428" width="17" customWidth="1"/>
    <col min="7429" max="7429" width="11.140625" customWidth="1"/>
    <col min="7430" max="7431" width="13.42578125" customWidth="1"/>
    <col min="7432" max="7432" width="15.42578125" customWidth="1"/>
    <col min="7433" max="7433" width="9.7109375" customWidth="1"/>
    <col min="7434" max="7434" width="14.7109375" customWidth="1"/>
    <col min="7435" max="7435" width="13" customWidth="1"/>
    <col min="7436" max="7436" width="0" hidden="1" customWidth="1"/>
    <col min="7681" max="7681" width="6.5703125" customWidth="1"/>
    <col min="7682" max="7682" width="14.5703125" customWidth="1"/>
    <col min="7683" max="7683" width="18.140625" bestFit="1" customWidth="1"/>
    <col min="7684" max="7684" width="17" customWidth="1"/>
    <col min="7685" max="7685" width="11.140625" customWidth="1"/>
    <col min="7686" max="7687" width="13.42578125" customWidth="1"/>
    <col min="7688" max="7688" width="15.42578125" customWidth="1"/>
    <col min="7689" max="7689" width="9.7109375" customWidth="1"/>
    <col min="7690" max="7690" width="14.7109375" customWidth="1"/>
    <col min="7691" max="7691" width="13" customWidth="1"/>
    <col min="7692" max="7692" width="0" hidden="1" customWidth="1"/>
    <col min="7937" max="7937" width="6.5703125" customWidth="1"/>
    <col min="7938" max="7938" width="14.5703125" customWidth="1"/>
    <col min="7939" max="7939" width="18.140625" bestFit="1" customWidth="1"/>
    <col min="7940" max="7940" width="17" customWidth="1"/>
    <col min="7941" max="7941" width="11.140625" customWidth="1"/>
    <col min="7942" max="7943" width="13.42578125" customWidth="1"/>
    <col min="7944" max="7944" width="15.42578125" customWidth="1"/>
    <col min="7945" max="7945" width="9.7109375" customWidth="1"/>
    <col min="7946" max="7946" width="14.7109375" customWidth="1"/>
    <col min="7947" max="7947" width="13" customWidth="1"/>
    <col min="7948" max="7948" width="0" hidden="1" customWidth="1"/>
    <col min="8193" max="8193" width="6.5703125" customWidth="1"/>
    <col min="8194" max="8194" width="14.5703125" customWidth="1"/>
    <col min="8195" max="8195" width="18.140625" bestFit="1" customWidth="1"/>
    <col min="8196" max="8196" width="17" customWidth="1"/>
    <col min="8197" max="8197" width="11.140625" customWidth="1"/>
    <col min="8198" max="8199" width="13.42578125" customWidth="1"/>
    <col min="8200" max="8200" width="15.42578125" customWidth="1"/>
    <col min="8201" max="8201" width="9.7109375" customWidth="1"/>
    <col min="8202" max="8202" width="14.7109375" customWidth="1"/>
    <col min="8203" max="8203" width="13" customWidth="1"/>
    <col min="8204" max="8204" width="0" hidden="1" customWidth="1"/>
    <col min="8449" max="8449" width="6.5703125" customWidth="1"/>
    <col min="8450" max="8450" width="14.5703125" customWidth="1"/>
    <col min="8451" max="8451" width="18.140625" bestFit="1" customWidth="1"/>
    <col min="8452" max="8452" width="17" customWidth="1"/>
    <col min="8453" max="8453" width="11.140625" customWidth="1"/>
    <col min="8454" max="8455" width="13.42578125" customWidth="1"/>
    <col min="8456" max="8456" width="15.42578125" customWidth="1"/>
    <col min="8457" max="8457" width="9.7109375" customWidth="1"/>
    <col min="8458" max="8458" width="14.7109375" customWidth="1"/>
    <col min="8459" max="8459" width="13" customWidth="1"/>
    <col min="8460" max="8460" width="0" hidden="1" customWidth="1"/>
    <col min="8705" max="8705" width="6.5703125" customWidth="1"/>
    <col min="8706" max="8706" width="14.5703125" customWidth="1"/>
    <col min="8707" max="8707" width="18.140625" bestFit="1" customWidth="1"/>
    <col min="8708" max="8708" width="17" customWidth="1"/>
    <col min="8709" max="8709" width="11.140625" customWidth="1"/>
    <col min="8710" max="8711" width="13.42578125" customWidth="1"/>
    <col min="8712" max="8712" width="15.42578125" customWidth="1"/>
    <col min="8713" max="8713" width="9.7109375" customWidth="1"/>
    <col min="8714" max="8714" width="14.7109375" customWidth="1"/>
    <col min="8715" max="8715" width="13" customWidth="1"/>
    <col min="8716" max="8716" width="0" hidden="1" customWidth="1"/>
    <col min="8961" max="8961" width="6.5703125" customWidth="1"/>
    <col min="8962" max="8962" width="14.5703125" customWidth="1"/>
    <col min="8963" max="8963" width="18.140625" bestFit="1" customWidth="1"/>
    <col min="8964" max="8964" width="17" customWidth="1"/>
    <col min="8965" max="8965" width="11.140625" customWidth="1"/>
    <col min="8966" max="8967" width="13.42578125" customWidth="1"/>
    <col min="8968" max="8968" width="15.42578125" customWidth="1"/>
    <col min="8969" max="8969" width="9.7109375" customWidth="1"/>
    <col min="8970" max="8970" width="14.7109375" customWidth="1"/>
    <col min="8971" max="8971" width="13" customWidth="1"/>
    <col min="8972" max="8972" width="0" hidden="1" customWidth="1"/>
    <col min="9217" max="9217" width="6.5703125" customWidth="1"/>
    <col min="9218" max="9218" width="14.5703125" customWidth="1"/>
    <col min="9219" max="9219" width="18.140625" bestFit="1" customWidth="1"/>
    <col min="9220" max="9220" width="17" customWidth="1"/>
    <col min="9221" max="9221" width="11.140625" customWidth="1"/>
    <col min="9222" max="9223" width="13.42578125" customWidth="1"/>
    <col min="9224" max="9224" width="15.42578125" customWidth="1"/>
    <col min="9225" max="9225" width="9.7109375" customWidth="1"/>
    <col min="9226" max="9226" width="14.7109375" customWidth="1"/>
    <col min="9227" max="9227" width="13" customWidth="1"/>
    <col min="9228" max="9228" width="0" hidden="1" customWidth="1"/>
    <col min="9473" max="9473" width="6.5703125" customWidth="1"/>
    <col min="9474" max="9474" width="14.5703125" customWidth="1"/>
    <col min="9475" max="9475" width="18.140625" bestFit="1" customWidth="1"/>
    <col min="9476" max="9476" width="17" customWidth="1"/>
    <col min="9477" max="9477" width="11.140625" customWidth="1"/>
    <col min="9478" max="9479" width="13.42578125" customWidth="1"/>
    <col min="9480" max="9480" width="15.42578125" customWidth="1"/>
    <col min="9481" max="9481" width="9.7109375" customWidth="1"/>
    <col min="9482" max="9482" width="14.7109375" customWidth="1"/>
    <col min="9483" max="9483" width="13" customWidth="1"/>
    <col min="9484" max="9484" width="0" hidden="1" customWidth="1"/>
    <col min="9729" max="9729" width="6.5703125" customWidth="1"/>
    <col min="9730" max="9730" width="14.5703125" customWidth="1"/>
    <col min="9731" max="9731" width="18.140625" bestFit="1" customWidth="1"/>
    <col min="9732" max="9732" width="17" customWidth="1"/>
    <col min="9733" max="9733" width="11.140625" customWidth="1"/>
    <col min="9734" max="9735" width="13.42578125" customWidth="1"/>
    <col min="9736" max="9736" width="15.42578125" customWidth="1"/>
    <col min="9737" max="9737" width="9.7109375" customWidth="1"/>
    <col min="9738" max="9738" width="14.7109375" customWidth="1"/>
    <col min="9739" max="9739" width="13" customWidth="1"/>
    <col min="9740" max="9740" width="0" hidden="1" customWidth="1"/>
    <col min="9985" max="9985" width="6.5703125" customWidth="1"/>
    <col min="9986" max="9986" width="14.5703125" customWidth="1"/>
    <col min="9987" max="9987" width="18.140625" bestFit="1" customWidth="1"/>
    <col min="9988" max="9988" width="17" customWidth="1"/>
    <col min="9989" max="9989" width="11.140625" customWidth="1"/>
    <col min="9990" max="9991" width="13.42578125" customWidth="1"/>
    <col min="9992" max="9992" width="15.42578125" customWidth="1"/>
    <col min="9993" max="9993" width="9.7109375" customWidth="1"/>
    <col min="9994" max="9994" width="14.7109375" customWidth="1"/>
    <col min="9995" max="9995" width="13" customWidth="1"/>
    <col min="9996" max="9996" width="0" hidden="1" customWidth="1"/>
    <col min="10241" max="10241" width="6.5703125" customWidth="1"/>
    <col min="10242" max="10242" width="14.5703125" customWidth="1"/>
    <col min="10243" max="10243" width="18.140625" bestFit="1" customWidth="1"/>
    <col min="10244" max="10244" width="17" customWidth="1"/>
    <col min="10245" max="10245" width="11.140625" customWidth="1"/>
    <col min="10246" max="10247" width="13.42578125" customWidth="1"/>
    <col min="10248" max="10248" width="15.42578125" customWidth="1"/>
    <col min="10249" max="10249" width="9.7109375" customWidth="1"/>
    <col min="10250" max="10250" width="14.7109375" customWidth="1"/>
    <col min="10251" max="10251" width="13" customWidth="1"/>
    <col min="10252" max="10252" width="0" hidden="1" customWidth="1"/>
    <col min="10497" max="10497" width="6.5703125" customWidth="1"/>
    <col min="10498" max="10498" width="14.5703125" customWidth="1"/>
    <col min="10499" max="10499" width="18.140625" bestFit="1" customWidth="1"/>
    <col min="10500" max="10500" width="17" customWidth="1"/>
    <col min="10501" max="10501" width="11.140625" customWidth="1"/>
    <col min="10502" max="10503" width="13.42578125" customWidth="1"/>
    <col min="10504" max="10504" width="15.42578125" customWidth="1"/>
    <col min="10505" max="10505" width="9.7109375" customWidth="1"/>
    <col min="10506" max="10506" width="14.7109375" customWidth="1"/>
    <col min="10507" max="10507" width="13" customWidth="1"/>
    <col min="10508" max="10508" width="0" hidden="1" customWidth="1"/>
    <col min="10753" max="10753" width="6.5703125" customWidth="1"/>
    <col min="10754" max="10754" width="14.5703125" customWidth="1"/>
    <col min="10755" max="10755" width="18.140625" bestFit="1" customWidth="1"/>
    <col min="10756" max="10756" width="17" customWidth="1"/>
    <col min="10757" max="10757" width="11.140625" customWidth="1"/>
    <col min="10758" max="10759" width="13.42578125" customWidth="1"/>
    <col min="10760" max="10760" width="15.42578125" customWidth="1"/>
    <col min="10761" max="10761" width="9.7109375" customWidth="1"/>
    <col min="10762" max="10762" width="14.7109375" customWidth="1"/>
    <col min="10763" max="10763" width="13" customWidth="1"/>
    <col min="10764" max="10764" width="0" hidden="1" customWidth="1"/>
    <col min="11009" max="11009" width="6.5703125" customWidth="1"/>
    <col min="11010" max="11010" width="14.5703125" customWidth="1"/>
    <col min="11011" max="11011" width="18.140625" bestFit="1" customWidth="1"/>
    <col min="11012" max="11012" width="17" customWidth="1"/>
    <col min="11013" max="11013" width="11.140625" customWidth="1"/>
    <col min="11014" max="11015" width="13.42578125" customWidth="1"/>
    <col min="11016" max="11016" width="15.42578125" customWidth="1"/>
    <col min="11017" max="11017" width="9.7109375" customWidth="1"/>
    <col min="11018" max="11018" width="14.7109375" customWidth="1"/>
    <col min="11019" max="11019" width="13" customWidth="1"/>
    <col min="11020" max="11020" width="0" hidden="1" customWidth="1"/>
    <col min="11265" max="11265" width="6.5703125" customWidth="1"/>
    <col min="11266" max="11266" width="14.5703125" customWidth="1"/>
    <col min="11267" max="11267" width="18.140625" bestFit="1" customWidth="1"/>
    <col min="11268" max="11268" width="17" customWidth="1"/>
    <col min="11269" max="11269" width="11.140625" customWidth="1"/>
    <col min="11270" max="11271" width="13.42578125" customWidth="1"/>
    <col min="11272" max="11272" width="15.42578125" customWidth="1"/>
    <col min="11273" max="11273" width="9.7109375" customWidth="1"/>
    <col min="11274" max="11274" width="14.7109375" customWidth="1"/>
    <col min="11275" max="11275" width="13" customWidth="1"/>
    <col min="11276" max="11276" width="0" hidden="1" customWidth="1"/>
    <col min="11521" max="11521" width="6.5703125" customWidth="1"/>
    <col min="11522" max="11522" width="14.5703125" customWidth="1"/>
    <col min="11523" max="11523" width="18.140625" bestFit="1" customWidth="1"/>
    <col min="11524" max="11524" width="17" customWidth="1"/>
    <col min="11525" max="11525" width="11.140625" customWidth="1"/>
    <col min="11526" max="11527" width="13.42578125" customWidth="1"/>
    <col min="11528" max="11528" width="15.42578125" customWidth="1"/>
    <col min="11529" max="11529" width="9.7109375" customWidth="1"/>
    <col min="11530" max="11530" width="14.7109375" customWidth="1"/>
    <col min="11531" max="11531" width="13" customWidth="1"/>
    <col min="11532" max="11532" width="0" hidden="1" customWidth="1"/>
    <col min="11777" max="11777" width="6.5703125" customWidth="1"/>
    <col min="11778" max="11778" width="14.5703125" customWidth="1"/>
    <col min="11779" max="11779" width="18.140625" bestFit="1" customWidth="1"/>
    <col min="11780" max="11780" width="17" customWidth="1"/>
    <col min="11781" max="11781" width="11.140625" customWidth="1"/>
    <col min="11782" max="11783" width="13.42578125" customWidth="1"/>
    <col min="11784" max="11784" width="15.42578125" customWidth="1"/>
    <col min="11785" max="11785" width="9.7109375" customWidth="1"/>
    <col min="11786" max="11786" width="14.7109375" customWidth="1"/>
    <col min="11787" max="11787" width="13" customWidth="1"/>
    <col min="11788" max="11788" width="0" hidden="1" customWidth="1"/>
    <col min="12033" max="12033" width="6.5703125" customWidth="1"/>
    <col min="12034" max="12034" width="14.5703125" customWidth="1"/>
    <col min="12035" max="12035" width="18.140625" bestFit="1" customWidth="1"/>
    <col min="12036" max="12036" width="17" customWidth="1"/>
    <col min="12037" max="12037" width="11.140625" customWidth="1"/>
    <col min="12038" max="12039" width="13.42578125" customWidth="1"/>
    <col min="12040" max="12040" width="15.42578125" customWidth="1"/>
    <col min="12041" max="12041" width="9.7109375" customWidth="1"/>
    <col min="12042" max="12042" width="14.7109375" customWidth="1"/>
    <col min="12043" max="12043" width="13" customWidth="1"/>
    <col min="12044" max="12044" width="0" hidden="1" customWidth="1"/>
    <col min="12289" max="12289" width="6.5703125" customWidth="1"/>
    <col min="12290" max="12290" width="14.5703125" customWidth="1"/>
    <col min="12291" max="12291" width="18.140625" bestFit="1" customWidth="1"/>
    <col min="12292" max="12292" width="17" customWidth="1"/>
    <col min="12293" max="12293" width="11.140625" customWidth="1"/>
    <col min="12294" max="12295" width="13.42578125" customWidth="1"/>
    <col min="12296" max="12296" width="15.42578125" customWidth="1"/>
    <col min="12297" max="12297" width="9.7109375" customWidth="1"/>
    <col min="12298" max="12298" width="14.7109375" customWidth="1"/>
    <col min="12299" max="12299" width="13" customWidth="1"/>
    <col min="12300" max="12300" width="0" hidden="1" customWidth="1"/>
    <col min="12545" max="12545" width="6.5703125" customWidth="1"/>
    <col min="12546" max="12546" width="14.5703125" customWidth="1"/>
    <col min="12547" max="12547" width="18.140625" bestFit="1" customWidth="1"/>
    <col min="12548" max="12548" width="17" customWidth="1"/>
    <col min="12549" max="12549" width="11.140625" customWidth="1"/>
    <col min="12550" max="12551" width="13.42578125" customWidth="1"/>
    <col min="12552" max="12552" width="15.42578125" customWidth="1"/>
    <col min="12553" max="12553" width="9.7109375" customWidth="1"/>
    <col min="12554" max="12554" width="14.7109375" customWidth="1"/>
    <col min="12555" max="12555" width="13" customWidth="1"/>
    <col min="12556" max="12556" width="0" hidden="1" customWidth="1"/>
    <col min="12801" max="12801" width="6.5703125" customWidth="1"/>
    <col min="12802" max="12802" width="14.5703125" customWidth="1"/>
    <col min="12803" max="12803" width="18.140625" bestFit="1" customWidth="1"/>
    <col min="12804" max="12804" width="17" customWidth="1"/>
    <col min="12805" max="12805" width="11.140625" customWidth="1"/>
    <col min="12806" max="12807" width="13.42578125" customWidth="1"/>
    <col min="12808" max="12808" width="15.42578125" customWidth="1"/>
    <col min="12809" max="12809" width="9.7109375" customWidth="1"/>
    <col min="12810" max="12810" width="14.7109375" customWidth="1"/>
    <col min="12811" max="12811" width="13" customWidth="1"/>
    <col min="12812" max="12812" width="0" hidden="1" customWidth="1"/>
    <col min="13057" max="13057" width="6.5703125" customWidth="1"/>
    <col min="13058" max="13058" width="14.5703125" customWidth="1"/>
    <col min="13059" max="13059" width="18.140625" bestFit="1" customWidth="1"/>
    <col min="13060" max="13060" width="17" customWidth="1"/>
    <col min="13061" max="13061" width="11.140625" customWidth="1"/>
    <col min="13062" max="13063" width="13.42578125" customWidth="1"/>
    <col min="13064" max="13064" width="15.42578125" customWidth="1"/>
    <col min="13065" max="13065" width="9.7109375" customWidth="1"/>
    <col min="13066" max="13066" width="14.7109375" customWidth="1"/>
    <col min="13067" max="13067" width="13" customWidth="1"/>
    <col min="13068" max="13068" width="0" hidden="1" customWidth="1"/>
    <col min="13313" max="13313" width="6.5703125" customWidth="1"/>
    <col min="13314" max="13314" width="14.5703125" customWidth="1"/>
    <col min="13315" max="13315" width="18.140625" bestFit="1" customWidth="1"/>
    <col min="13316" max="13316" width="17" customWidth="1"/>
    <col min="13317" max="13317" width="11.140625" customWidth="1"/>
    <col min="13318" max="13319" width="13.42578125" customWidth="1"/>
    <col min="13320" max="13320" width="15.42578125" customWidth="1"/>
    <col min="13321" max="13321" width="9.7109375" customWidth="1"/>
    <col min="13322" max="13322" width="14.7109375" customWidth="1"/>
    <col min="13323" max="13323" width="13" customWidth="1"/>
    <col min="13324" max="13324" width="0" hidden="1" customWidth="1"/>
    <col min="13569" max="13569" width="6.5703125" customWidth="1"/>
    <col min="13570" max="13570" width="14.5703125" customWidth="1"/>
    <col min="13571" max="13571" width="18.140625" bestFit="1" customWidth="1"/>
    <col min="13572" max="13572" width="17" customWidth="1"/>
    <col min="13573" max="13573" width="11.140625" customWidth="1"/>
    <col min="13574" max="13575" width="13.42578125" customWidth="1"/>
    <col min="13576" max="13576" width="15.42578125" customWidth="1"/>
    <col min="13577" max="13577" width="9.7109375" customWidth="1"/>
    <col min="13578" max="13578" width="14.7109375" customWidth="1"/>
    <col min="13579" max="13579" width="13" customWidth="1"/>
    <col min="13580" max="13580" width="0" hidden="1" customWidth="1"/>
    <col min="13825" max="13825" width="6.5703125" customWidth="1"/>
    <col min="13826" max="13826" width="14.5703125" customWidth="1"/>
    <col min="13827" max="13827" width="18.140625" bestFit="1" customWidth="1"/>
    <col min="13828" max="13828" width="17" customWidth="1"/>
    <col min="13829" max="13829" width="11.140625" customWidth="1"/>
    <col min="13830" max="13831" width="13.42578125" customWidth="1"/>
    <col min="13832" max="13832" width="15.42578125" customWidth="1"/>
    <col min="13833" max="13833" width="9.7109375" customWidth="1"/>
    <col min="13834" max="13834" width="14.7109375" customWidth="1"/>
    <col min="13835" max="13835" width="13" customWidth="1"/>
    <col min="13836" max="13836" width="0" hidden="1" customWidth="1"/>
    <col min="14081" max="14081" width="6.5703125" customWidth="1"/>
    <col min="14082" max="14082" width="14.5703125" customWidth="1"/>
    <col min="14083" max="14083" width="18.140625" bestFit="1" customWidth="1"/>
    <col min="14084" max="14084" width="17" customWidth="1"/>
    <col min="14085" max="14085" width="11.140625" customWidth="1"/>
    <col min="14086" max="14087" width="13.42578125" customWidth="1"/>
    <col min="14088" max="14088" width="15.42578125" customWidth="1"/>
    <col min="14089" max="14089" width="9.7109375" customWidth="1"/>
    <col min="14090" max="14090" width="14.7109375" customWidth="1"/>
    <col min="14091" max="14091" width="13" customWidth="1"/>
    <col min="14092" max="14092" width="0" hidden="1" customWidth="1"/>
    <col min="14337" max="14337" width="6.5703125" customWidth="1"/>
    <col min="14338" max="14338" width="14.5703125" customWidth="1"/>
    <col min="14339" max="14339" width="18.140625" bestFit="1" customWidth="1"/>
    <col min="14340" max="14340" width="17" customWidth="1"/>
    <col min="14341" max="14341" width="11.140625" customWidth="1"/>
    <col min="14342" max="14343" width="13.42578125" customWidth="1"/>
    <col min="14344" max="14344" width="15.42578125" customWidth="1"/>
    <col min="14345" max="14345" width="9.7109375" customWidth="1"/>
    <col min="14346" max="14346" width="14.7109375" customWidth="1"/>
    <col min="14347" max="14347" width="13" customWidth="1"/>
    <col min="14348" max="14348" width="0" hidden="1" customWidth="1"/>
    <col min="14593" max="14593" width="6.5703125" customWidth="1"/>
    <col min="14594" max="14594" width="14.5703125" customWidth="1"/>
    <col min="14595" max="14595" width="18.140625" bestFit="1" customWidth="1"/>
    <col min="14596" max="14596" width="17" customWidth="1"/>
    <col min="14597" max="14597" width="11.140625" customWidth="1"/>
    <col min="14598" max="14599" width="13.42578125" customWidth="1"/>
    <col min="14600" max="14600" width="15.42578125" customWidth="1"/>
    <col min="14601" max="14601" width="9.7109375" customWidth="1"/>
    <col min="14602" max="14602" width="14.7109375" customWidth="1"/>
    <col min="14603" max="14603" width="13" customWidth="1"/>
    <col min="14604" max="14604" width="0" hidden="1" customWidth="1"/>
    <col min="14849" max="14849" width="6.5703125" customWidth="1"/>
    <col min="14850" max="14850" width="14.5703125" customWidth="1"/>
    <col min="14851" max="14851" width="18.140625" bestFit="1" customWidth="1"/>
    <col min="14852" max="14852" width="17" customWidth="1"/>
    <col min="14853" max="14853" width="11.140625" customWidth="1"/>
    <col min="14854" max="14855" width="13.42578125" customWidth="1"/>
    <col min="14856" max="14856" width="15.42578125" customWidth="1"/>
    <col min="14857" max="14857" width="9.7109375" customWidth="1"/>
    <col min="14858" max="14858" width="14.7109375" customWidth="1"/>
    <col min="14859" max="14859" width="13" customWidth="1"/>
    <col min="14860" max="14860" width="0" hidden="1" customWidth="1"/>
    <col min="15105" max="15105" width="6.5703125" customWidth="1"/>
    <col min="15106" max="15106" width="14.5703125" customWidth="1"/>
    <col min="15107" max="15107" width="18.140625" bestFit="1" customWidth="1"/>
    <col min="15108" max="15108" width="17" customWidth="1"/>
    <col min="15109" max="15109" width="11.140625" customWidth="1"/>
    <col min="15110" max="15111" width="13.42578125" customWidth="1"/>
    <col min="15112" max="15112" width="15.42578125" customWidth="1"/>
    <col min="15113" max="15113" width="9.7109375" customWidth="1"/>
    <col min="15114" max="15114" width="14.7109375" customWidth="1"/>
    <col min="15115" max="15115" width="13" customWidth="1"/>
    <col min="15116" max="15116" width="0" hidden="1" customWidth="1"/>
    <col min="15361" max="15361" width="6.5703125" customWidth="1"/>
    <col min="15362" max="15362" width="14.5703125" customWidth="1"/>
    <col min="15363" max="15363" width="18.140625" bestFit="1" customWidth="1"/>
    <col min="15364" max="15364" width="17" customWidth="1"/>
    <col min="15365" max="15365" width="11.140625" customWidth="1"/>
    <col min="15366" max="15367" width="13.42578125" customWidth="1"/>
    <col min="15368" max="15368" width="15.42578125" customWidth="1"/>
    <col min="15369" max="15369" width="9.7109375" customWidth="1"/>
    <col min="15370" max="15370" width="14.7109375" customWidth="1"/>
    <col min="15371" max="15371" width="13" customWidth="1"/>
    <col min="15372" max="15372" width="0" hidden="1" customWidth="1"/>
    <col min="15617" max="15617" width="6.5703125" customWidth="1"/>
    <col min="15618" max="15618" width="14.5703125" customWidth="1"/>
    <col min="15619" max="15619" width="18.140625" bestFit="1" customWidth="1"/>
    <col min="15620" max="15620" width="17" customWidth="1"/>
    <col min="15621" max="15621" width="11.140625" customWidth="1"/>
    <col min="15622" max="15623" width="13.42578125" customWidth="1"/>
    <col min="15624" max="15624" width="15.42578125" customWidth="1"/>
    <col min="15625" max="15625" width="9.7109375" customWidth="1"/>
    <col min="15626" max="15626" width="14.7109375" customWidth="1"/>
    <col min="15627" max="15627" width="13" customWidth="1"/>
    <col min="15628" max="15628" width="0" hidden="1" customWidth="1"/>
    <col min="15873" max="15873" width="6.5703125" customWidth="1"/>
    <col min="15874" max="15874" width="14.5703125" customWidth="1"/>
    <col min="15875" max="15875" width="18.140625" bestFit="1" customWidth="1"/>
    <col min="15876" max="15876" width="17" customWidth="1"/>
    <col min="15877" max="15877" width="11.140625" customWidth="1"/>
    <col min="15878" max="15879" width="13.42578125" customWidth="1"/>
    <col min="15880" max="15880" width="15.42578125" customWidth="1"/>
    <col min="15881" max="15881" width="9.7109375" customWidth="1"/>
    <col min="15882" max="15882" width="14.7109375" customWidth="1"/>
    <col min="15883" max="15883" width="13" customWidth="1"/>
    <col min="15884" max="15884" width="0" hidden="1" customWidth="1"/>
    <col min="16129" max="16129" width="6.5703125" customWidth="1"/>
    <col min="16130" max="16130" width="14.5703125" customWidth="1"/>
    <col min="16131" max="16131" width="18.140625" bestFit="1" customWidth="1"/>
    <col min="16132" max="16132" width="17" customWidth="1"/>
    <col min="16133" max="16133" width="11.140625" customWidth="1"/>
    <col min="16134" max="16135" width="13.42578125" customWidth="1"/>
    <col min="16136" max="16136" width="15.42578125" customWidth="1"/>
    <col min="16137" max="16137" width="9.7109375" customWidth="1"/>
    <col min="16138" max="16138" width="14.7109375" customWidth="1"/>
    <col min="16139" max="16139" width="13" customWidth="1"/>
    <col min="16140" max="16140" width="0" hidden="1" customWidth="1"/>
  </cols>
  <sheetData>
    <row r="1" spans="1:14" s="3" customFormat="1" ht="16.5" x14ac:dyDescent="0.25">
      <c r="B1" s="1"/>
      <c r="C1" s="2"/>
      <c r="D1" s="2"/>
      <c r="E1" s="50" t="s">
        <v>36</v>
      </c>
      <c r="F1" s="51"/>
      <c r="G1" s="51"/>
      <c r="H1" s="51"/>
      <c r="I1" s="52"/>
      <c r="J1" s="2"/>
      <c r="K1" s="2"/>
      <c r="L1" s="2"/>
    </row>
    <row r="2" spans="1:14" s="3" customFormat="1" ht="16.5" x14ac:dyDescent="0.25">
      <c r="B2" s="1"/>
      <c r="C2" s="2"/>
      <c r="D2" s="2"/>
      <c r="E2" s="53" t="s">
        <v>0</v>
      </c>
      <c r="F2" s="54"/>
      <c r="G2" s="54"/>
      <c r="H2" s="54"/>
      <c r="I2" s="55"/>
      <c r="J2" s="2"/>
      <c r="K2" s="2"/>
      <c r="L2" s="2"/>
    </row>
    <row r="3" spans="1:14" s="3" customFormat="1" ht="16.5" x14ac:dyDescent="0.25">
      <c r="B3" s="1"/>
      <c r="C3" s="2"/>
      <c r="D3" s="2"/>
      <c r="E3" s="2"/>
      <c r="F3" s="4"/>
      <c r="G3" s="4"/>
      <c r="H3" s="4"/>
      <c r="I3" s="2"/>
      <c r="J3" s="2"/>
      <c r="K3" s="2"/>
      <c r="L3" s="2"/>
    </row>
    <row r="4" spans="1:14" s="3" customFormat="1" ht="15.75" x14ac:dyDescent="0.25">
      <c r="B4" s="1"/>
      <c r="C4" s="56" t="s">
        <v>23</v>
      </c>
      <c r="D4" s="57"/>
      <c r="E4" s="57"/>
      <c r="F4" s="57"/>
      <c r="G4" s="57"/>
      <c r="H4" s="57"/>
      <c r="I4" s="57"/>
      <c r="J4" s="57"/>
      <c r="K4" s="58"/>
      <c r="L4" s="2"/>
    </row>
    <row r="5" spans="1:14" s="3" customFormat="1" ht="15.75" x14ac:dyDescent="0.25">
      <c r="B5" s="1"/>
      <c r="C5" s="2"/>
      <c r="D5" s="2"/>
      <c r="E5" s="59" t="s">
        <v>12</v>
      </c>
      <c r="F5" s="59"/>
      <c r="G5" s="59"/>
      <c r="H5" s="59"/>
      <c r="I5" s="59"/>
      <c r="J5" s="2"/>
      <c r="K5" s="2"/>
      <c r="L5" s="2"/>
    </row>
    <row r="6" spans="1:14" s="3" customFormat="1" ht="15.75" thickBot="1" x14ac:dyDescent="0.3">
      <c r="B6" s="1"/>
      <c r="C6" s="2"/>
      <c r="D6" s="2"/>
      <c r="E6" s="2"/>
      <c r="F6" s="2"/>
      <c r="G6" s="2"/>
      <c r="H6" s="2"/>
      <c r="I6" s="2"/>
      <c r="J6" s="2"/>
      <c r="K6" s="2"/>
      <c r="L6" s="2"/>
      <c r="M6" s="2"/>
    </row>
    <row r="7" spans="1:14" ht="15.75" x14ac:dyDescent="0.25">
      <c r="A7" s="3"/>
      <c r="B7" s="2"/>
      <c r="C7" s="31" t="s">
        <v>1</v>
      </c>
      <c r="D7" s="60" t="s">
        <v>2</v>
      </c>
      <c r="E7" s="2"/>
      <c r="F7" s="2"/>
      <c r="G7" s="2"/>
      <c r="H7" s="2"/>
      <c r="I7" s="2"/>
      <c r="J7" s="44" t="s">
        <v>14</v>
      </c>
      <c r="K7" s="45"/>
      <c r="L7" s="44" t="s">
        <v>15</v>
      </c>
      <c r="M7" s="45"/>
      <c r="N7" s="3"/>
    </row>
    <row r="8" spans="1:14" ht="16.5" thickBot="1" x14ac:dyDescent="0.3">
      <c r="A8" s="3"/>
      <c r="B8" s="2"/>
      <c r="C8" s="32" t="s">
        <v>37</v>
      </c>
      <c r="D8" s="61"/>
      <c r="E8" s="2"/>
      <c r="F8" s="2"/>
      <c r="G8" s="2"/>
      <c r="H8" s="2"/>
      <c r="I8" s="2"/>
      <c r="J8" s="46"/>
      <c r="K8" s="47"/>
      <c r="L8" s="46"/>
      <c r="M8" s="47"/>
      <c r="N8" s="3"/>
    </row>
    <row r="9" spans="1:14" ht="75.75" thickBot="1" x14ac:dyDescent="0.3">
      <c r="A9" s="35" t="s">
        <v>3</v>
      </c>
      <c r="B9" s="36" t="s">
        <v>4</v>
      </c>
      <c r="C9" s="36" t="s">
        <v>5</v>
      </c>
      <c r="D9" s="36" t="s">
        <v>22</v>
      </c>
      <c r="E9" s="36" t="s">
        <v>6</v>
      </c>
      <c r="F9" s="36" t="s">
        <v>21</v>
      </c>
      <c r="G9" s="36" t="s">
        <v>7</v>
      </c>
      <c r="H9" s="36" t="s">
        <v>20</v>
      </c>
      <c r="I9" s="37" t="s">
        <v>8</v>
      </c>
      <c r="J9" s="35" t="s">
        <v>18</v>
      </c>
      <c r="K9" s="37" t="s">
        <v>16</v>
      </c>
      <c r="L9" s="35" t="s">
        <v>19</v>
      </c>
      <c r="M9" s="37" t="s">
        <v>17</v>
      </c>
      <c r="N9" s="3"/>
    </row>
    <row r="10" spans="1:14" x14ac:dyDescent="0.25">
      <c r="A10" s="19">
        <v>1</v>
      </c>
      <c r="B10" s="5">
        <v>700.18499999999995</v>
      </c>
      <c r="C10" s="6">
        <f>B10/1250</f>
        <v>0.56014799999999998</v>
      </c>
      <c r="D10" s="34">
        <v>0.91710000000000003</v>
      </c>
      <c r="E10" s="6">
        <f>C10*D10</f>
        <v>0.51371173079999999</v>
      </c>
      <c r="F10" s="5">
        <v>0.12</v>
      </c>
      <c r="G10" s="6">
        <f>E10+F10</f>
        <v>0.63371173079999998</v>
      </c>
      <c r="H10" s="6">
        <f>G10+0.4</f>
        <v>1.0337117307999999</v>
      </c>
      <c r="I10" s="30">
        <f>H10+0.0107</f>
        <v>1.0444117307999998</v>
      </c>
      <c r="J10" s="12">
        <v>0</v>
      </c>
      <c r="K10" s="13">
        <f>I10+J10</f>
        <v>1.0444117307999998</v>
      </c>
      <c r="L10" s="12">
        <v>0</v>
      </c>
      <c r="M10" s="13">
        <f>I10+L10</f>
        <v>1.0444117307999998</v>
      </c>
      <c r="N10" s="3"/>
    </row>
    <row r="11" spans="1:14" x14ac:dyDescent="0.25">
      <c r="A11" s="20">
        <v>2</v>
      </c>
      <c r="B11" s="5">
        <v>700.18499999999995</v>
      </c>
      <c r="C11" s="6">
        <f t="shared" ref="C11:C12" si="0">B11/1250</f>
        <v>0.56014799999999998</v>
      </c>
      <c r="D11" s="28">
        <v>0.91710000000000003</v>
      </c>
      <c r="E11" s="7">
        <f>C11*D11</f>
        <v>0.51371173079999999</v>
      </c>
      <c r="F11" s="8">
        <v>0.125</v>
      </c>
      <c r="G11" s="7">
        <f>E11+F11</f>
        <v>0.63871173079999999</v>
      </c>
      <c r="H11" s="6">
        <f t="shared" ref="H11:H12" si="1">G11+0.4</f>
        <v>1.0387117308</v>
      </c>
      <c r="I11" s="26">
        <f>H11+0.0107</f>
        <v>1.0494117307999999</v>
      </c>
      <c r="J11" s="17">
        <v>1.298E-2</v>
      </c>
      <c r="K11" s="13">
        <f>I11+J11</f>
        <v>1.0623917307999999</v>
      </c>
      <c r="L11" s="14">
        <v>1.21E-2</v>
      </c>
      <c r="M11" s="13">
        <f t="shared" ref="M11:M12" si="2">I11+L11</f>
        <v>1.0615117307999999</v>
      </c>
      <c r="N11" s="3"/>
    </row>
    <row r="12" spans="1:14" ht="15.75" thickBot="1" x14ac:dyDescent="0.3">
      <c r="A12" s="21">
        <v>3</v>
      </c>
      <c r="B12" s="22">
        <v>700.18499999999995</v>
      </c>
      <c r="C12" s="29">
        <f t="shared" si="0"/>
        <v>0.56014799999999998</v>
      </c>
      <c r="D12" s="33">
        <v>0.91710000000000003</v>
      </c>
      <c r="E12" s="23">
        <f>C12*D12</f>
        <v>0.51371173079999999</v>
      </c>
      <c r="F12" s="24">
        <v>0.125</v>
      </c>
      <c r="G12" s="23">
        <f>E12+F12</f>
        <v>0.63871173079999999</v>
      </c>
      <c r="H12" s="25">
        <f t="shared" si="1"/>
        <v>1.0387117308</v>
      </c>
      <c r="I12" s="27">
        <f>H12+0.0107</f>
        <v>1.0494117307999999</v>
      </c>
      <c r="J12" s="18">
        <v>1.298E-2</v>
      </c>
      <c r="K12" s="16">
        <f>I12+J12</f>
        <v>1.0623917307999999</v>
      </c>
      <c r="L12" s="15">
        <v>1.21E-2</v>
      </c>
      <c r="M12" s="16">
        <f t="shared" si="2"/>
        <v>1.0615117307999999</v>
      </c>
      <c r="N12" s="3"/>
    </row>
    <row r="13" spans="1:14" x14ac:dyDescent="0.25">
      <c r="A13" s="9"/>
      <c r="B13" s="9"/>
      <c r="C13" s="9"/>
      <c r="D13" s="9"/>
      <c r="E13" s="9" t="s">
        <v>9</v>
      </c>
      <c r="F13" s="9"/>
      <c r="G13" s="9"/>
      <c r="H13" s="9"/>
      <c r="I13" s="9"/>
      <c r="J13" s="9"/>
      <c r="K13" s="9"/>
    </row>
    <row r="14" spans="1:14" x14ac:dyDescent="0.25">
      <c r="A14" s="48" t="s">
        <v>10</v>
      </c>
      <c r="B14" s="48"/>
      <c r="C14" s="48"/>
      <c r="D14" s="48"/>
      <c r="E14" s="48"/>
      <c r="F14" s="11"/>
      <c r="G14" s="11"/>
      <c r="H14" s="11"/>
      <c r="I14" s="11"/>
      <c r="J14" s="11"/>
      <c r="K14" s="9"/>
    </row>
    <row r="15" spans="1:14" x14ac:dyDescent="0.25">
      <c r="A15" s="48" t="s">
        <v>13</v>
      </c>
      <c r="B15" s="48"/>
      <c r="C15" s="48"/>
      <c r="D15" s="48"/>
      <c r="E15" s="48"/>
      <c r="F15" s="48"/>
      <c r="G15" s="48"/>
      <c r="H15" s="48"/>
      <c r="I15" s="48"/>
      <c r="J15" s="48"/>
      <c r="K15" s="10"/>
    </row>
    <row r="16" spans="1:14" x14ac:dyDescent="0.25">
      <c r="A16" s="48" t="s">
        <v>11</v>
      </c>
      <c r="B16" s="48"/>
      <c r="C16" s="48"/>
      <c r="D16" s="48"/>
      <c r="E16" s="48"/>
      <c r="F16" s="48"/>
      <c r="G16" s="48"/>
      <c r="H16" s="11"/>
      <c r="I16" s="11"/>
      <c r="J16" s="11"/>
      <c r="K16" s="9"/>
    </row>
    <row r="17" spans="1:11" x14ac:dyDescent="0.25">
      <c r="A17" s="9"/>
      <c r="B17" s="9"/>
      <c r="C17" s="9"/>
      <c r="D17" s="9"/>
      <c r="E17" s="9"/>
      <c r="F17" s="9"/>
      <c r="G17" s="9"/>
      <c r="H17" s="9"/>
      <c r="I17" s="9"/>
      <c r="J17" s="9"/>
      <c r="K17" s="9"/>
    </row>
    <row r="18" spans="1:11" ht="15.75" x14ac:dyDescent="0.25">
      <c r="A18" s="49" t="s">
        <v>38</v>
      </c>
      <c r="B18" s="49"/>
      <c r="C18" s="49"/>
      <c r="D18" s="49"/>
      <c r="E18" s="49"/>
      <c r="F18" s="49"/>
      <c r="G18" s="49"/>
      <c r="H18" s="49"/>
      <c r="I18" s="49"/>
      <c r="J18" s="49"/>
      <c r="K18" s="49"/>
    </row>
    <row r="19" spans="1:11" x14ac:dyDescent="0.25">
      <c r="A19" s="10"/>
      <c r="B19" s="10"/>
      <c r="C19" s="10"/>
      <c r="D19" s="10"/>
      <c r="E19" s="10"/>
      <c r="F19" s="10"/>
      <c r="G19" s="10"/>
      <c r="H19" s="10"/>
      <c r="I19" s="10"/>
      <c r="J19" s="10"/>
      <c r="K19" s="10"/>
    </row>
    <row r="21" spans="1:11" ht="15.75" x14ac:dyDescent="0.25">
      <c r="A21" s="49"/>
      <c r="B21" s="49"/>
      <c r="C21" s="49"/>
      <c r="D21" s="49"/>
      <c r="E21" s="49"/>
      <c r="F21" s="49"/>
      <c r="G21" s="49"/>
      <c r="H21" s="49"/>
      <c r="I21" s="49"/>
      <c r="J21" s="49"/>
      <c r="K21" s="49"/>
    </row>
  </sheetData>
  <mergeCells count="12">
    <mergeCell ref="L7:M8"/>
    <mergeCell ref="A14:E14"/>
    <mergeCell ref="A15:J15"/>
    <mergeCell ref="A16:G16"/>
    <mergeCell ref="A18:K18"/>
    <mergeCell ref="A21:K21"/>
    <mergeCell ref="E1:I1"/>
    <mergeCell ref="E2:I2"/>
    <mergeCell ref="C4:K4"/>
    <mergeCell ref="E5:I5"/>
    <mergeCell ref="D7:D8"/>
    <mergeCell ref="J7:K8"/>
  </mergeCells>
  <pageMargins left="0.70866141732283472" right="0.70866141732283472" top="0.74803149606299213" bottom="0.74803149606299213" header="0.31496062992125984" footer="0.31496062992125984"/>
  <pageSetup paperSize="9" scale="67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1D4151-38E5-4613-ADB3-461430EA6E63}">
  <sheetPr>
    <pageSetUpPr fitToPage="1"/>
  </sheetPr>
  <dimension ref="A1:N21"/>
  <sheetViews>
    <sheetView workbookViewId="0">
      <selection activeCell="J16" sqref="J16"/>
    </sheetView>
  </sheetViews>
  <sheetFormatPr defaultRowHeight="15" x14ac:dyDescent="0.25"/>
  <cols>
    <col min="1" max="1" width="11.5703125" customWidth="1"/>
    <col min="2" max="2" width="14.5703125" customWidth="1"/>
    <col min="3" max="3" width="18.140625" bestFit="1" customWidth="1"/>
    <col min="4" max="4" width="17" customWidth="1"/>
    <col min="5" max="5" width="13.7109375" customWidth="1"/>
    <col min="6" max="6" width="13.42578125" customWidth="1"/>
    <col min="7" max="7" width="14" customWidth="1"/>
    <col min="8" max="8" width="15.5703125" customWidth="1"/>
    <col min="9" max="9" width="12.42578125" customWidth="1"/>
    <col min="10" max="11" width="17.140625" customWidth="1"/>
    <col min="12" max="12" width="16.42578125" customWidth="1"/>
    <col min="13" max="13" width="16.7109375" customWidth="1"/>
    <col min="257" max="257" width="6.5703125" customWidth="1"/>
    <col min="258" max="258" width="14.5703125" customWidth="1"/>
    <col min="259" max="259" width="18.140625" bestFit="1" customWidth="1"/>
    <col min="260" max="260" width="17" customWidth="1"/>
    <col min="261" max="261" width="11.140625" customWidth="1"/>
    <col min="262" max="263" width="13.42578125" customWidth="1"/>
    <col min="264" max="264" width="15.42578125" customWidth="1"/>
    <col min="265" max="265" width="9.7109375" customWidth="1"/>
    <col min="266" max="266" width="14.7109375" customWidth="1"/>
    <col min="267" max="267" width="13" customWidth="1"/>
    <col min="268" max="268" width="0" hidden="1" customWidth="1"/>
    <col min="513" max="513" width="6.5703125" customWidth="1"/>
    <col min="514" max="514" width="14.5703125" customWidth="1"/>
    <col min="515" max="515" width="18.140625" bestFit="1" customWidth="1"/>
    <col min="516" max="516" width="17" customWidth="1"/>
    <col min="517" max="517" width="11.140625" customWidth="1"/>
    <col min="518" max="519" width="13.42578125" customWidth="1"/>
    <col min="520" max="520" width="15.42578125" customWidth="1"/>
    <col min="521" max="521" width="9.7109375" customWidth="1"/>
    <col min="522" max="522" width="14.7109375" customWidth="1"/>
    <col min="523" max="523" width="13" customWidth="1"/>
    <col min="524" max="524" width="0" hidden="1" customWidth="1"/>
    <col min="769" max="769" width="6.5703125" customWidth="1"/>
    <col min="770" max="770" width="14.5703125" customWidth="1"/>
    <col min="771" max="771" width="18.140625" bestFit="1" customWidth="1"/>
    <col min="772" max="772" width="17" customWidth="1"/>
    <col min="773" max="773" width="11.140625" customWidth="1"/>
    <col min="774" max="775" width="13.42578125" customWidth="1"/>
    <col min="776" max="776" width="15.42578125" customWidth="1"/>
    <col min="777" max="777" width="9.7109375" customWidth="1"/>
    <col min="778" max="778" width="14.7109375" customWidth="1"/>
    <col min="779" max="779" width="13" customWidth="1"/>
    <col min="780" max="780" width="0" hidden="1" customWidth="1"/>
    <col min="1025" max="1025" width="6.5703125" customWidth="1"/>
    <col min="1026" max="1026" width="14.5703125" customWidth="1"/>
    <col min="1027" max="1027" width="18.140625" bestFit="1" customWidth="1"/>
    <col min="1028" max="1028" width="17" customWidth="1"/>
    <col min="1029" max="1029" width="11.140625" customWidth="1"/>
    <col min="1030" max="1031" width="13.42578125" customWidth="1"/>
    <col min="1032" max="1032" width="15.42578125" customWidth="1"/>
    <col min="1033" max="1033" width="9.7109375" customWidth="1"/>
    <col min="1034" max="1034" width="14.7109375" customWidth="1"/>
    <col min="1035" max="1035" width="13" customWidth="1"/>
    <col min="1036" max="1036" width="0" hidden="1" customWidth="1"/>
    <col min="1281" max="1281" width="6.5703125" customWidth="1"/>
    <col min="1282" max="1282" width="14.5703125" customWidth="1"/>
    <col min="1283" max="1283" width="18.140625" bestFit="1" customWidth="1"/>
    <col min="1284" max="1284" width="17" customWidth="1"/>
    <col min="1285" max="1285" width="11.140625" customWidth="1"/>
    <col min="1286" max="1287" width="13.42578125" customWidth="1"/>
    <col min="1288" max="1288" width="15.42578125" customWidth="1"/>
    <col min="1289" max="1289" width="9.7109375" customWidth="1"/>
    <col min="1290" max="1290" width="14.7109375" customWidth="1"/>
    <col min="1291" max="1291" width="13" customWidth="1"/>
    <col min="1292" max="1292" width="0" hidden="1" customWidth="1"/>
    <col min="1537" max="1537" width="6.5703125" customWidth="1"/>
    <col min="1538" max="1538" width="14.5703125" customWidth="1"/>
    <col min="1539" max="1539" width="18.140625" bestFit="1" customWidth="1"/>
    <col min="1540" max="1540" width="17" customWidth="1"/>
    <col min="1541" max="1541" width="11.140625" customWidth="1"/>
    <col min="1542" max="1543" width="13.42578125" customWidth="1"/>
    <col min="1544" max="1544" width="15.42578125" customWidth="1"/>
    <col min="1545" max="1545" width="9.7109375" customWidth="1"/>
    <col min="1546" max="1546" width="14.7109375" customWidth="1"/>
    <col min="1547" max="1547" width="13" customWidth="1"/>
    <col min="1548" max="1548" width="0" hidden="1" customWidth="1"/>
    <col min="1793" max="1793" width="6.5703125" customWidth="1"/>
    <col min="1794" max="1794" width="14.5703125" customWidth="1"/>
    <col min="1795" max="1795" width="18.140625" bestFit="1" customWidth="1"/>
    <col min="1796" max="1796" width="17" customWidth="1"/>
    <col min="1797" max="1797" width="11.140625" customWidth="1"/>
    <col min="1798" max="1799" width="13.42578125" customWidth="1"/>
    <col min="1800" max="1800" width="15.42578125" customWidth="1"/>
    <col min="1801" max="1801" width="9.7109375" customWidth="1"/>
    <col min="1802" max="1802" width="14.7109375" customWidth="1"/>
    <col min="1803" max="1803" width="13" customWidth="1"/>
    <col min="1804" max="1804" width="0" hidden="1" customWidth="1"/>
    <col min="2049" max="2049" width="6.5703125" customWidth="1"/>
    <col min="2050" max="2050" width="14.5703125" customWidth="1"/>
    <col min="2051" max="2051" width="18.140625" bestFit="1" customWidth="1"/>
    <col min="2052" max="2052" width="17" customWidth="1"/>
    <col min="2053" max="2053" width="11.140625" customWidth="1"/>
    <col min="2054" max="2055" width="13.42578125" customWidth="1"/>
    <col min="2056" max="2056" width="15.42578125" customWidth="1"/>
    <col min="2057" max="2057" width="9.7109375" customWidth="1"/>
    <col min="2058" max="2058" width="14.7109375" customWidth="1"/>
    <col min="2059" max="2059" width="13" customWidth="1"/>
    <col min="2060" max="2060" width="0" hidden="1" customWidth="1"/>
    <col min="2305" max="2305" width="6.5703125" customWidth="1"/>
    <col min="2306" max="2306" width="14.5703125" customWidth="1"/>
    <col min="2307" max="2307" width="18.140625" bestFit="1" customWidth="1"/>
    <col min="2308" max="2308" width="17" customWidth="1"/>
    <col min="2309" max="2309" width="11.140625" customWidth="1"/>
    <col min="2310" max="2311" width="13.42578125" customWidth="1"/>
    <col min="2312" max="2312" width="15.42578125" customWidth="1"/>
    <col min="2313" max="2313" width="9.7109375" customWidth="1"/>
    <col min="2314" max="2314" width="14.7109375" customWidth="1"/>
    <col min="2315" max="2315" width="13" customWidth="1"/>
    <col min="2316" max="2316" width="0" hidden="1" customWidth="1"/>
    <col min="2561" max="2561" width="6.5703125" customWidth="1"/>
    <col min="2562" max="2562" width="14.5703125" customWidth="1"/>
    <col min="2563" max="2563" width="18.140625" bestFit="1" customWidth="1"/>
    <col min="2564" max="2564" width="17" customWidth="1"/>
    <col min="2565" max="2565" width="11.140625" customWidth="1"/>
    <col min="2566" max="2567" width="13.42578125" customWidth="1"/>
    <col min="2568" max="2568" width="15.42578125" customWidth="1"/>
    <col min="2569" max="2569" width="9.7109375" customWidth="1"/>
    <col min="2570" max="2570" width="14.7109375" customWidth="1"/>
    <col min="2571" max="2571" width="13" customWidth="1"/>
    <col min="2572" max="2572" width="0" hidden="1" customWidth="1"/>
    <col min="2817" max="2817" width="6.5703125" customWidth="1"/>
    <col min="2818" max="2818" width="14.5703125" customWidth="1"/>
    <col min="2819" max="2819" width="18.140625" bestFit="1" customWidth="1"/>
    <col min="2820" max="2820" width="17" customWidth="1"/>
    <col min="2821" max="2821" width="11.140625" customWidth="1"/>
    <col min="2822" max="2823" width="13.42578125" customWidth="1"/>
    <col min="2824" max="2824" width="15.42578125" customWidth="1"/>
    <col min="2825" max="2825" width="9.7109375" customWidth="1"/>
    <col min="2826" max="2826" width="14.7109375" customWidth="1"/>
    <col min="2827" max="2827" width="13" customWidth="1"/>
    <col min="2828" max="2828" width="0" hidden="1" customWidth="1"/>
    <col min="3073" max="3073" width="6.5703125" customWidth="1"/>
    <col min="3074" max="3074" width="14.5703125" customWidth="1"/>
    <col min="3075" max="3075" width="18.140625" bestFit="1" customWidth="1"/>
    <col min="3076" max="3076" width="17" customWidth="1"/>
    <col min="3077" max="3077" width="11.140625" customWidth="1"/>
    <col min="3078" max="3079" width="13.42578125" customWidth="1"/>
    <col min="3080" max="3080" width="15.42578125" customWidth="1"/>
    <col min="3081" max="3081" width="9.7109375" customWidth="1"/>
    <col min="3082" max="3082" width="14.7109375" customWidth="1"/>
    <col min="3083" max="3083" width="13" customWidth="1"/>
    <col min="3084" max="3084" width="0" hidden="1" customWidth="1"/>
    <col min="3329" max="3329" width="6.5703125" customWidth="1"/>
    <col min="3330" max="3330" width="14.5703125" customWidth="1"/>
    <col min="3331" max="3331" width="18.140625" bestFit="1" customWidth="1"/>
    <col min="3332" max="3332" width="17" customWidth="1"/>
    <col min="3333" max="3333" width="11.140625" customWidth="1"/>
    <col min="3334" max="3335" width="13.42578125" customWidth="1"/>
    <col min="3336" max="3336" width="15.42578125" customWidth="1"/>
    <col min="3337" max="3337" width="9.7109375" customWidth="1"/>
    <col min="3338" max="3338" width="14.7109375" customWidth="1"/>
    <col min="3339" max="3339" width="13" customWidth="1"/>
    <col min="3340" max="3340" width="0" hidden="1" customWidth="1"/>
    <col min="3585" max="3585" width="6.5703125" customWidth="1"/>
    <col min="3586" max="3586" width="14.5703125" customWidth="1"/>
    <col min="3587" max="3587" width="18.140625" bestFit="1" customWidth="1"/>
    <col min="3588" max="3588" width="17" customWidth="1"/>
    <col min="3589" max="3589" width="11.140625" customWidth="1"/>
    <col min="3590" max="3591" width="13.42578125" customWidth="1"/>
    <col min="3592" max="3592" width="15.42578125" customWidth="1"/>
    <col min="3593" max="3593" width="9.7109375" customWidth="1"/>
    <col min="3594" max="3594" width="14.7109375" customWidth="1"/>
    <col min="3595" max="3595" width="13" customWidth="1"/>
    <col min="3596" max="3596" width="0" hidden="1" customWidth="1"/>
    <col min="3841" max="3841" width="6.5703125" customWidth="1"/>
    <col min="3842" max="3842" width="14.5703125" customWidth="1"/>
    <col min="3843" max="3843" width="18.140625" bestFit="1" customWidth="1"/>
    <col min="3844" max="3844" width="17" customWidth="1"/>
    <col min="3845" max="3845" width="11.140625" customWidth="1"/>
    <col min="3846" max="3847" width="13.42578125" customWidth="1"/>
    <col min="3848" max="3848" width="15.42578125" customWidth="1"/>
    <col min="3849" max="3849" width="9.7109375" customWidth="1"/>
    <col min="3850" max="3850" width="14.7109375" customWidth="1"/>
    <col min="3851" max="3851" width="13" customWidth="1"/>
    <col min="3852" max="3852" width="0" hidden="1" customWidth="1"/>
    <col min="4097" max="4097" width="6.5703125" customWidth="1"/>
    <col min="4098" max="4098" width="14.5703125" customWidth="1"/>
    <col min="4099" max="4099" width="18.140625" bestFit="1" customWidth="1"/>
    <col min="4100" max="4100" width="17" customWidth="1"/>
    <col min="4101" max="4101" width="11.140625" customWidth="1"/>
    <col min="4102" max="4103" width="13.42578125" customWidth="1"/>
    <col min="4104" max="4104" width="15.42578125" customWidth="1"/>
    <col min="4105" max="4105" width="9.7109375" customWidth="1"/>
    <col min="4106" max="4106" width="14.7109375" customWidth="1"/>
    <col min="4107" max="4107" width="13" customWidth="1"/>
    <col min="4108" max="4108" width="0" hidden="1" customWidth="1"/>
    <col min="4353" max="4353" width="6.5703125" customWidth="1"/>
    <col min="4354" max="4354" width="14.5703125" customWidth="1"/>
    <col min="4355" max="4355" width="18.140625" bestFit="1" customWidth="1"/>
    <col min="4356" max="4356" width="17" customWidth="1"/>
    <col min="4357" max="4357" width="11.140625" customWidth="1"/>
    <col min="4358" max="4359" width="13.42578125" customWidth="1"/>
    <col min="4360" max="4360" width="15.42578125" customWidth="1"/>
    <col min="4361" max="4361" width="9.7109375" customWidth="1"/>
    <col min="4362" max="4362" width="14.7109375" customWidth="1"/>
    <col min="4363" max="4363" width="13" customWidth="1"/>
    <col min="4364" max="4364" width="0" hidden="1" customWidth="1"/>
    <col min="4609" max="4609" width="6.5703125" customWidth="1"/>
    <col min="4610" max="4610" width="14.5703125" customWidth="1"/>
    <col min="4611" max="4611" width="18.140625" bestFit="1" customWidth="1"/>
    <col min="4612" max="4612" width="17" customWidth="1"/>
    <col min="4613" max="4613" width="11.140625" customWidth="1"/>
    <col min="4614" max="4615" width="13.42578125" customWidth="1"/>
    <col min="4616" max="4616" width="15.42578125" customWidth="1"/>
    <col min="4617" max="4617" width="9.7109375" customWidth="1"/>
    <col min="4618" max="4618" width="14.7109375" customWidth="1"/>
    <col min="4619" max="4619" width="13" customWidth="1"/>
    <col min="4620" max="4620" width="0" hidden="1" customWidth="1"/>
    <col min="4865" max="4865" width="6.5703125" customWidth="1"/>
    <col min="4866" max="4866" width="14.5703125" customWidth="1"/>
    <col min="4867" max="4867" width="18.140625" bestFit="1" customWidth="1"/>
    <col min="4868" max="4868" width="17" customWidth="1"/>
    <col min="4869" max="4869" width="11.140625" customWidth="1"/>
    <col min="4870" max="4871" width="13.42578125" customWidth="1"/>
    <col min="4872" max="4872" width="15.42578125" customWidth="1"/>
    <col min="4873" max="4873" width="9.7109375" customWidth="1"/>
    <col min="4874" max="4874" width="14.7109375" customWidth="1"/>
    <col min="4875" max="4875" width="13" customWidth="1"/>
    <col min="4876" max="4876" width="0" hidden="1" customWidth="1"/>
    <col min="5121" max="5121" width="6.5703125" customWidth="1"/>
    <col min="5122" max="5122" width="14.5703125" customWidth="1"/>
    <col min="5123" max="5123" width="18.140625" bestFit="1" customWidth="1"/>
    <col min="5124" max="5124" width="17" customWidth="1"/>
    <col min="5125" max="5125" width="11.140625" customWidth="1"/>
    <col min="5126" max="5127" width="13.42578125" customWidth="1"/>
    <col min="5128" max="5128" width="15.42578125" customWidth="1"/>
    <col min="5129" max="5129" width="9.7109375" customWidth="1"/>
    <col min="5130" max="5130" width="14.7109375" customWidth="1"/>
    <col min="5131" max="5131" width="13" customWidth="1"/>
    <col min="5132" max="5132" width="0" hidden="1" customWidth="1"/>
    <col min="5377" max="5377" width="6.5703125" customWidth="1"/>
    <col min="5378" max="5378" width="14.5703125" customWidth="1"/>
    <col min="5379" max="5379" width="18.140625" bestFit="1" customWidth="1"/>
    <col min="5380" max="5380" width="17" customWidth="1"/>
    <col min="5381" max="5381" width="11.140625" customWidth="1"/>
    <col min="5382" max="5383" width="13.42578125" customWidth="1"/>
    <col min="5384" max="5384" width="15.42578125" customWidth="1"/>
    <col min="5385" max="5385" width="9.7109375" customWidth="1"/>
    <col min="5386" max="5386" width="14.7109375" customWidth="1"/>
    <col min="5387" max="5387" width="13" customWidth="1"/>
    <col min="5388" max="5388" width="0" hidden="1" customWidth="1"/>
    <col min="5633" max="5633" width="6.5703125" customWidth="1"/>
    <col min="5634" max="5634" width="14.5703125" customWidth="1"/>
    <col min="5635" max="5635" width="18.140625" bestFit="1" customWidth="1"/>
    <col min="5636" max="5636" width="17" customWidth="1"/>
    <col min="5637" max="5637" width="11.140625" customWidth="1"/>
    <col min="5638" max="5639" width="13.42578125" customWidth="1"/>
    <col min="5640" max="5640" width="15.42578125" customWidth="1"/>
    <col min="5641" max="5641" width="9.7109375" customWidth="1"/>
    <col min="5642" max="5642" width="14.7109375" customWidth="1"/>
    <col min="5643" max="5643" width="13" customWidth="1"/>
    <col min="5644" max="5644" width="0" hidden="1" customWidth="1"/>
    <col min="5889" max="5889" width="6.5703125" customWidth="1"/>
    <col min="5890" max="5890" width="14.5703125" customWidth="1"/>
    <col min="5891" max="5891" width="18.140625" bestFit="1" customWidth="1"/>
    <col min="5892" max="5892" width="17" customWidth="1"/>
    <col min="5893" max="5893" width="11.140625" customWidth="1"/>
    <col min="5894" max="5895" width="13.42578125" customWidth="1"/>
    <col min="5896" max="5896" width="15.42578125" customWidth="1"/>
    <col min="5897" max="5897" width="9.7109375" customWidth="1"/>
    <col min="5898" max="5898" width="14.7109375" customWidth="1"/>
    <col min="5899" max="5899" width="13" customWidth="1"/>
    <col min="5900" max="5900" width="0" hidden="1" customWidth="1"/>
    <col min="6145" max="6145" width="6.5703125" customWidth="1"/>
    <col min="6146" max="6146" width="14.5703125" customWidth="1"/>
    <col min="6147" max="6147" width="18.140625" bestFit="1" customWidth="1"/>
    <col min="6148" max="6148" width="17" customWidth="1"/>
    <col min="6149" max="6149" width="11.140625" customWidth="1"/>
    <col min="6150" max="6151" width="13.42578125" customWidth="1"/>
    <col min="6152" max="6152" width="15.42578125" customWidth="1"/>
    <col min="6153" max="6153" width="9.7109375" customWidth="1"/>
    <col min="6154" max="6154" width="14.7109375" customWidth="1"/>
    <col min="6155" max="6155" width="13" customWidth="1"/>
    <col min="6156" max="6156" width="0" hidden="1" customWidth="1"/>
    <col min="6401" max="6401" width="6.5703125" customWidth="1"/>
    <col min="6402" max="6402" width="14.5703125" customWidth="1"/>
    <col min="6403" max="6403" width="18.140625" bestFit="1" customWidth="1"/>
    <col min="6404" max="6404" width="17" customWidth="1"/>
    <col min="6405" max="6405" width="11.140625" customWidth="1"/>
    <col min="6406" max="6407" width="13.42578125" customWidth="1"/>
    <col min="6408" max="6408" width="15.42578125" customWidth="1"/>
    <col min="6409" max="6409" width="9.7109375" customWidth="1"/>
    <col min="6410" max="6410" width="14.7109375" customWidth="1"/>
    <col min="6411" max="6411" width="13" customWidth="1"/>
    <col min="6412" max="6412" width="0" hidden="1" customWidth="1"/>
    <col min="6657" max="6657" width="6.5703125" customWidth="1"/>
    <col min="6658" max="6658" width="14.5703125" customWidth="1"/>
    <col min="6659" max="6659" width="18.140625" bestFit="1" customWidth="1"/>
    <col min="6660" max="6660" width="17" customWidth="1"/>
    <col min="6661" max="6661" width="11.140625" customWidth="1"/>
    <col min="6662" max="6663" width="13.42578125" customWidth="1"/>
    <col min="6664" max="6664" width="15.42578125" customWidth="1"/>
    <col min="6665" max="6665" width="9.7109375" customWidth="1"/>
    <col min="6666" max="6666" width="14.7109375" customWidth="1"/>
    <col min="6667" max="6667" width="13" customWidth="1"/>
    <col min="6668" max="6668" width="0" hidden="1" customWidth="1"/>
    <col min="6913" max="6913" width="6.5703125" customWidth="1"/>
    <col min="6914" max="6914" width="14.5703125" customWidth="1"/>
    <col min="6915" max="6915" width="18.140625" bestFit="1" customWidth="1"/>
    <col min="6916" max="6916" width="17" customWidth="1"/>
    <col min="6917" max="6917" width="11.140625" customWidth="1"/>
    <col min="6918" max="6919" width="13.42578125" customWidth="1"/>
    <col min="6920" max="6920" width="15.42578125" customWidth="1"/>
    <col min="6921" max="6921" width="9.7109375" customWidth="1"/>
    <col min="6922" max="6922" width="14.7109375" customWidth="1"/>
    <col min="6923" max="6923" width="13" customWidth="1"/>
    <col min="6924" max="6924" width="0" hidden="1" customWidth="1"/>
    <col min="7169" max="7169" width="6.5703125" customWidth="1"/>
    <col min="7170" max="7170" width="14.5703125" customWidth="1"/>
    <col min="7171" max="7171" width="18.140625" bestFit="1" customWidth="1"/>
    <col min="7172" max="7172" width="17" customWidth="1"/>
    <col min="7173" max="7173" width="11.140625" customWidth="1"/>
    <col min="7174" max="7175" width="13.42578125" customWidth="1"/>
    <col min="7176" max="7176" width="15.42578125" customWidth="1"/>
    <col min="7177" max="7177" width="9.7109375" customWidth="1"/>
    <col min="7178" max="7178" width="14.7109375" customWidth="1"/>
    <col min="7179" max="7179" width="13" customWidth="1"/>
    <col min="7180" max="7180" width="0" hidden="1" customWidth="1"/>
    <col min="7425" max="7425" width="6.5703125" customWidth="1"/>
    <col min="7426" max="7426" width="14.5703125" customWidth="1"/>
    <col min="7427" max="7427" width="18.140625" bestFit="1" customWidth="1"/>
    <col min="7428" max="7428" width="17" customWidth="1"/>
    <col min="7429" max="7429" width="11.140625" customWidth="1"/>
    <col min="7430" max="7431" width="13.42578125" customWidth="1"/>
    <col min="7432" max="7432" width="15.42578125" customWidth="1"/>
    <col min="7433" max="7433" width="9.7109375" customWidth="1"/>
    <col min="7434" max="7434" width="14.7109375" customWidth="1"/>
    <col min="7435" max="7435" width="13" customWidth="1"/>
    <col min="7436" max="7436" width="0" hidden="1" customWidth="1"/>
    <col min="7681" max="7681" width="6.5703125" customWidth="1"/>
    <col min="7682" max="7682" width="14.5703125" customWidth="1"/>
    <col min="7683" max="7683" width="18.140625" bestFit="1" customWidth="1"/>
    <col min="7684" max="7684" width="17" customWidth="1"/>
    <col min="7685" max="7685" width="11.140625" customWidth="1"/>
    <col min="7686" max="7687" width="13.42578125" customWidth="1"/>
    <col min="7688" max="7688" width="15.42578125" customWidth="1"/>
    <col min="7689" max="7689" width="9.7109375" customWidth="1"/>
    <col min="7690" max="7690" width="14.7109375" customWidth="1"/>
    <col min="7691" max="7691" width="13" customWidth="1"/>
    <col min="7692" max="7692" width="0" hidden="1" customWidth="1"/>
    <col min="7937" max="7937" width="6.5703125" customWidth="1"/>
    <col min="7938" max="7938" width="14.5703125" customWidth="1"/>
    <col min="7939" max="7939" width="18.140625" bestFit="1" customWidth="1"/>
    <col min="7940" max="7940" width="17" customWidth="1"/>
    <col min="7941" max="7941" width="11.140625" customWidth="1"/>
    <col min="7942" max="7943" width="13.42578125" customWidth="1"/>
    <col min="7944" max="7944" width="15.42578125" customWidth="1"/>
    <col min="7945" max="7945" width="9.7109375" customWidth="1"/>
    <col min="7946" max="7946" width="14.7109375" customWidth="1"/>
    <col min="7947" max="7947" width="13" customWidth="1"/>
    <col min="7948" max="7948" width="0" hidden="1" customWidth="1"/>
    <col min="8193" max="8193" width="6.5703125" customWidth="1"/>
    <col min="8194" max="8194" width="14.5703125" customWidth="1"/>
    <col min="8195" max="8195" width="18.140625" bestFit="1" customWidth="1"/>
    <col min="8196" max="8196" width="17" customWidth="1"/>
    <col min="8197" max="8197" width="11.140625" customWidth="1"/>
    <col min="8198" max="8199" width="13.42578125" customWidth="1"/>
    <col min="8200" max="8200" width="15.42578125" customWidth="1"/>
    <col min="8201" max="8201" width="9.7109375" customWidth="1"/>
    <col min="8202" max="8202" width="14.7109375" customWidth="1"/>
    <col min="8203" max="8203" width="13" customWidth="1"/>
    <col min="8204" max="8204" width="0" hidden="1" customWidth="1"/>
    <col min="8449" max="8449" width="6.5703125" customWidth="1"/>
    <col min="8450" max="8450" width="14.5703125" customWidth="1"/>
    <col min="8451" max="8451" width="18.140625" bestFit="1" customWidth="1"/>
    <col min="8452" max="8452" width="17" customWidth="1"/>
    <col min="8453" max="8453" width="11.140625" customWidth="1"/>
    <col min="8454" max="8455" width="13.42578125" customWidth="1"/>
    <col min="8456" max="8456" width="15.42578125" customWidth="1"/>
    <col min="8457" max="8457" width="9.7109375" customWidth="1"/>
    <col min="8458" max="8458" width="14.7109375" customWidth="1"/>
    <col min="8459" max="8459" width="13" customWidth="1"/>
    <col min="8460" max="8460" width="0" hidden="1" customWidth="1"/>
    <col min="8705" max="8705" width="6.5703125" customWidth="1"/>
    <col min="8706" max="8706" width="14.5703125" customWidth="1"/>
    <col min="8707" max="8707" width="18.140625" bestFit="1" customWidth="1"/>
    <col min="8708" max="8708" width="17" customWidth="1"/>
    <col min="8709" max="8709" width="11.140625" customWidth="1"/>
    <col min="8710" max="8711" width="13.42578125" customWidth="1"/>
    <col min="8712" max="8712" width="15.42578125" customWidth="1"/>
    <col min="8713" max="8713" width="9.7109375" customWidth="1"/>
    <col min="8714" max="8714" width="14.7109375" customWidth="1"/>
    <col min="8715" max="8715" width="13" customWidth="1"/>
    <col min="8716" max="8716" width="0" hidden="1" customWidth="1"/>
    <col min="8961" max="8961" width="6.5703125" customWidth="1"/>
    <col min="8962" max="8962" width="14.5703125" customWidth="1"/>
    <col min="8963" max="8963" width="18.140625" bestFit="1" customWidth="1"/>
    <col min="8964" max="8964" width="17" customWidth="1"/>
    <col min="8965" max="8965" width="11.140625" customWidth="1"/>
    <col min="8966" max="8967" width="13.42578125" customWidth="1"/>
    <col min="8968" max="8968" width="15.42578125" customWidth="1"/>
    <col min="8969" max="8969" width="9.7109375" customWidth="1"/>
    <col min="8970" max="8970" width="14.7109375" customWidth="1"/>
    <col min="8971" max="8971" width="13" customWidth="1"/>
    <col min="8972" max="8972" width="0" hidden="1" customWidth="1"/>
    <col min="9217" max="9217" width="6.5703125" customWidth="1"/>
    <col min="9218" max="9218" width="14.5703125" customWidth="1"/>
    <col min="9219" max="9219" width="18.140625" bestFit="1" customWidth="1"/>
    <col min="9220" max="9220" width="17" customWidth="1"/>
    <col min="9221" max="9221" width="11.140625" customWidth="1"/>
    <col min="9222" max="9223" width="13.42578125" customWidth="1"/>
    <col min="9224" max="9224" width="15.42578125" customWidth="1"/>
    <col min="9225" max="9225" width="9.7109375" customWidth="1"/>
    <col min="9226" max="9226" width="14.7109375" customWidth="1"/>
    <col min="9227" max="9227" width="13" customWidth="1"/>
    <col min="9228" max="9228" width="0" hidden="1" customWidth="1"/>
    <col min="9473" max="9473" width="6.5703125" customWidth="1"/>
    <col min="9474" max="9474" width="14.5703125" customWidth="1"/>
    <col min="9475" max="9475" width="18.140625" bestFit="1" customWidth="1"/>
    <col min="9476" max="9476" width="17" customWidth="1"/>
    <col min="9477" max="9477" width="11.140625" customWidth="1"/>
    <col min="9478" max="9479" width="13.42578125" customWidth="1"/>
    <col min="9480" max="9480" width="15.42578125" customWidth="1"/>
    <col min="9481" max="9481" width="9.7109375" customWidth="1"/>
    <col min="9482" max="9482" width="14.7109375" customWidth="1"/>
    <col min="9483" max="9483" width="13" customWidth="1"/>
    <col min="9484" max="9484" width="0" hidden="1" customWidth="1"/>
    <col min="9729" max="9729" width="6.5703125" customWidth="1"/>
    <col min="9730" max="9730" width="14.5703125" customWidth="1"/>
    <col min="9731" max="9731" width="18.140625" bestFit="1" customWidth="1"/>
    <col min="9732" max="9732" width="17" customWidth="1"/>
    <col min="9733" max="9733" width="11.140625" customWidth="1"/>
    <col min="9734" max="9735" width="13.42578125" customWidth="1"/>
    <col min="9736" max="9736" width="15.42578125" customWidth="1"/>
    <col min="9737" max="9737" width="9.7109375" customWidth="1"/>
    <col min="9738" max="9738" width="14.7109375" customWidth="1"/>
    <col min="9739" max="9739" width="13" customWidth="1"/>
    <col min="9740" max="9740" width="0" hidden="1" customWidth="1"/>
    <col min="9985" max="9985" width="6.5703125" customWidth="1"/>
    <col min="9986" max="9986" width="14.5703125" customWidth="1"/>
    <col min="9987" max="9987" width="18.140625" bestFit="1" customWidth="1"/>
    <col min="9988" max="9988" width="17" customWidth="1"/>
    <col min="9989" max="9989" width="11.140625" customWidth="1"/>
    <col min="9990" max="9991" width="13.42578125" customWidth="1"/>
    <col min="9992" max="9992" width="15.42578125" customWidth="1"/>
    <col min="9993" max="9993" width="9.7109375" customWidth="1"/>
    <col min="9994" max="9994" width="14.7109375" customWidth="1"/>
    <col min="9995" max="9995" width="13" customWidth="1"/>
    <col min="9996" max="9996" width="0" hidden="1" customWidth="1"/>
    <col min="10241" max="10241" width="6.5703125" customWidth="1"/>
    <col min="10242" max="10242" width="14.5703125" customWidth="1"/>
    <col min="10243" max="10243" width="18.140625" bestFit="1" customWidth="1"/>
    <col min="10244" max="10244" width="17" customWidth="1"/>
    <col min="10245" max="10245" width="11.140625" customWidth="1"/>
    <col min="10246" max="10247" width="13.42578125" customWidth="1"/>
    <col min="10248" max="10248" width="15.42578125" customWidth="1"/>
    <col min="10249" max="10249" width="9.7109375" customWidth="1"/>
    <col min="10250" max="10250" width="14.7109375" customWidth="1"/>
    <col min="10251" max="10251" width="13" customWidth="1"/>
    <col min="10252" max="10252" width="0" hidden="1" customWidth="1"/>
    <col min="10497" max="10497" width="6.5703125" customWidth="1"/>
    <col min="10498" max="10498" width="14.5703125" customWidth="1"/>
    <col min="10499" max="10499" width="18.140625" bestFit="1" customWidth="1"/>
    <col min="10500" max="10500" width="17" customWidth="1"/>
    <col min="10501" max="10501" width="11.140625" customWidth="1"/>
    <col min="10502" max="10503" width="13.42578125" customWidth="1"/>
    <col min="10504" max="10504" width="15.42578125" customWidth="1"/>
    <col min="10505" max="10505" width="9.7109375" customWidth="1"/>
    <col min="10506" max="10506" width="14.7109375" customWidth="1"/>
    <col min="10507" max="10507" width="13" customWidth="1"/>
    <col min="10508" max="10508" width="0" hidden="1" customWidth="1"/>
    <col min="10753" max="10753" width="6.5703125" customWidth="1"/>
    <col min="10754" max="10754" width="14.5703125" customWidth="1"/>
    <col min="10755" max="10755" width="18.140625" bestFit="1" customWidth="1"/>
    <col min="10756" max="10756" width="17" customWidth="1"/>
    <col min="10757" max="10757" width="11.140625" customWidth="1"/>
    <col min="10758" max="10759" width="13.42578125" customWidth="1"/>
    <col min="10760" max="10760" width="15.42578125" customWidth="1"/>
    <col min="10761" max="10761" width="9.7109375" customWidth="1"/>
    <col min="10762" max="10762" width="14.7109375" customWidth="1"/>
    <col min="10763" max="10763" width="13" customWidth="1"/>
    <col min="10764" max="10764" width="0" hidden="1" customWidth="1"/>
    <col min="11009" max="11009" width="6.5703125" customWidth="1"/>
    <col min="11010" max="11010" width="14.5703125" customWidth="1"/>
    <col min="11011" max="11011" width="18.140625" bestFit="1" customWidth="1"/>
    <col min="11012" max="11012" width="17" customWidth="1"/>
    <col min="11013" max="11013" width="11.140625" customWidth="1"/>
    <col min="11014" max="11015" width="13.42578125" customWidth="1"/>
    <col min="11016" max="11016" width="15.42578125" customWidth="1"/>
    <col min="11017" max="11017" width="9.7109375" customWidth="1"/>
    <col min="11018" max="11018" width="14.7109375" customWidth="1"/>
    <col min="11019" max="11019" width="13" customWidth="1"/>
    <col min="11020" max="11020" width="0" hidden="1" customWidth="1"/>
    <col min="11265" max="11265" width="6.5703125" customWidth="1"/>
    <col min="11266" max="11266" width="14.5703125" customWidth="1"/>
    <col min="11267" max="11267" width="18.140625" bestFit="1" customWidth="1"/>
    <col min="11268" max="11268" width="17" customWidth="1"/>
    <col min="11269" max="11269" width="11.140625" customWidth="1"/>
    <col min="11270" max="11271" width="13.42578125" customWidth="1"/>
    <col min="11272" max="11272" width="15.42578125" customWidth="1"/>
    <col min="11273" max="11273" width="9.7109375" customWidth="1"/>
    <col min="11274" max="11274" width="14.7109375" customWidth="1"/>
    <col min="11275" max="11275" width="13" customWidth="1"/>
    <col min="11276" max="11276" width="0" hidden="1" customWidth="1"/>
    <col min="11521" max="11521" width="6.5703125" customWidth="1"/>
    <col min="11522" max="11522" width="14.5703125" customWidth="1"/>
    <col min="11523" max="11523" width="18.140625" bestFit="1" customWidth="1"/>
    <col min="11524" max="11524" width="17" customWidth="1"/>
    <col min="11525" max="11525" width="11.140625" customWidth="1"/>
    <col min="11526" max="11527" width="13.42578125" customWidth="1"/>
    <col min="11528" max="11528" width="15.42578125" customWidth="1"/>
    <col min="11529" max="11529" width="9.7109375" customWidth="1"/>
    <col min="11530" max="11530" width="14.7109375" customWidth="1"/>
    <col min="11531" max="11531" width="13" customWidth="1"/>
    <col min="11532" max="11532" width="0" hidden="1" customWidth="1"/>
    <col min="11777" max="11777" width="6.5703125" customWidth="1"/>
    <col min="11778" max="11778" width="14.5703125" customWidth="1"/>
    <col min="11779" max="11779" width="18.140625" bestFit="1" customWidth="1"/>
    <col min="11780" max="11780" width="17" customWidth="1"/>
    <col min="11781" max="11781" width="11.140625" customWidth="1"/>
    <col min="11782" max="11783" width="13.42578125" customWidth="1"/>
    <col min="11784" max="11784" width="15.42578125" customWidth="1"/>
    <col min="11785" max="11785" width="9.7109375" customWidth="1"/>
    <col min="11786" max="11786" width="14.7109375" customWidth="1"/>
    <col min="11787" max="11787" width="13" customWidth="1"/>
    <col min="11788" max="11788" width="0" hidden="1" customWidth="1"/>
    <col min="12033" max="12033" width="6.5703125" customWidth="1"/>
    <col min="12034" max="12034" width="14.5703125" customWidth="1"/>
    <col min="12035" max="12035" width="18.140625" bestFit="1" customWidth="1"/>
    <col min="12036" max="12036" width="17" customWidth="1"/>
    <col min="12037" max="12037" width="11.140625" customWidth="1"/>
    <col min="12038" max="12039" width="13.42578125" customWidth="1"/>
    <col min="12040" max="12040" width="15.42578125" customWidth="1"/>
    <col min="12041" max="12041" width="9.7109375" customWidth="1"/>
    <col min="12042" max="12042" width="14.7109375" customWidth="1"/>
    <col min="12043" max="12043" width="13" customWidth="1"/>
    <col min="12044" max="12044" width="0" hidden="1" customWidth="1"/>
    <col min="12289" max="12289" width="6.5703125" customWidth="1"/>
    <col min="12290" max="12290" width="14.5703125" customWidth="1"/>
    <col min="12291" max="12291" width="18.140625" bestFit="1" customWidth="1"/>
    <col min="12292" max="12292" width="17" customWidth="1"/>
    <col min="12293" max="12293" width="11.140625" customWidth="1"/>
    <col min="12294" max="12295" width="13.42578125" customWidth="1"/>
    <col min="12296" max="12296" width="15.42578125" customWidth="1"/>
    <col min="12297" max="12297" width="9.7109375" customWidth="1"/>
    <col min="12298" max="12298" width="14.7109375" customWidth="1"/>
    <col min="12299" max="12299" width="13" customWidth="1"/>
    <col min="12300" max="12300" width="0" hidden="1" customWidth="1"/>
    <col min="12545" max="12545" width="6.5703125" customWidth="1"/>
    <col min="12546" max="12546" width="14.5703125" customWidth="1"/>
    <col min="12547" max="12547" width="18.140625" bestFit="1" customWidth="1"/>
    <col min="12548" max="12548" width="17" customWidth="1"/>
    <col min="12549" max="12549" width="11.140625" customWidth="1"/>
    <col min="12550" max="12551" width="13.42578125" customWidth="1"/>
    <col min="12552" max="12552" width="15.42578125" customWidth="1"/>
    <col min="12553" max="12553" width="9.7109375" customWidth="1"/>
    <col min="12554" max="12554" width="14.7109375" customWidth="1"/>
    <col min="12555" max="12555" width="13" customWidth="1"/>
    <col min="12556" max="12556" width="0" hidden="1" customWidth="1"/>
    <col min="12801" max="12801" width="6.5703125" customWidth="1"/>
    <col min="12802" max="12802" width="14.5703125" customWidth="1"/>
    <col min="12803" max="12803" width="18.140625" bestFit="1" customWidth="1"/>
    <col min="12804" max="12804" width="17" customWidth="1"/>
    <col min="12805" max="12805" width="11.140625" customWidth="1"/>
    <col min="12806" max="12807" width="13.42578125" customWidth="1"/>
    <col min="12808" max="12808" width="15.42578125" customWidth="1"/>
    <col min="12809" max="12809" width="9.7109375" customWidth="1"/>
    <col min="12810" max="12810" width="14.7109375" customWidth="1"/>
    <col min="12811" max="12811" width="13" customWidth="1"/>
    <col min="12812" max="12812" width="0" hidden="1" customWidth="1"/>
    <col min="13057" max="13057" width="6.5703125" customWidth="1"/>
    <col min="13058" max="13058" width="14.5703125" customWidth="1"/>
    <col min="13059" max="13059" width="18.140625" bestFit="1" customWidth="1"/>
    <col min="13060" max="13060" width="17" customWidth="1"/>
    <col min="13061" max="13061" width="11.140625" customWidth="1"/>
    <col min="13062" max="13063" width="13.42578125" customWidth="1"/>
    <col min="13064" max="13064" width="15.42578125" customWidth="1"/>
    <col min="13065" max="13065" width="9.7109375" customWidth="1"/>
    <col min="13066" max="13066" width="14.7109375" customWidth="1"/>
    <col min="13067" max="13067" width="13" customWidth="1"/>
    <col min="13068" max="13068" width="0" hidden="1" customWidth="1"/>
    <col min="13313" max="13313" width="6.5703125" customWidth="1"/>
    <col min="13314" max="13314" width="14.5703125" customWidth="1"/>
    <col min="13315" max="13315" width="18.140625" bestFit="1" customWidth="1"/>
    <col min="13316" max="13316" width="17" customWidth="1"/>
    <col min="13317" max="13317" width="11.140625" customWidth="1"/>
    <col min="13318" max="13319" width="13.42578125" customWidth="1"/>
    <col min="13320" max="13320" width="15.42578125" customWidth="1"/>
    <col min="13321" max="13321" width="9.7109375" customWidth="1"/>
    <col min="13322" max="13322" width="14.7109375" customWidth="1"/>
    <col min="13323" max="13323" width="13" customWidth="1"/>
    <col min="13324" max="13324" width="0" hidden="1" customWidth="1"/>
    <col min="13569" max="13569" width="6.5703125" customWidth="1"/>
    <col min="13570" max="13570" width="14.5703125" customWidth="1"/>
    <col min="13571" max="13571" width="18.140625" bestFit="1" customWidth="1"/>
    <col min="13572" max="13572" width="17" customWidth="1"/>
    <col min="13573" max="13573" width="11.140625" customWidth="1"/>
    <col min="13574" max="13575" width="13.42578125" customWidth="1"/>
    <col min="13576" max="13576" width="15.42578125" customWidth="1"/>
    <col min="13577" max="13577" width="9.7109375" customWidth="1"/>
    <col min="13578" max="13578" width="14.7109375" customWidth="1"/>
    <col min="13579" max="13579" width="13" customWidth="1"/>
    <col min="13580" max="13580" width="0" hidden="1" customWidth="1"/>
    <col min="13825" max="13825" width="6.5703125" customWidth="1"/>
    <col min="13826" max="13826" width="14.5703125" customWidth="1"/>
    <col min="13827" max="13827" width="18.140625" bestFit="1" customWidth="1"/>
    <col min="13828" max="13828" width="17" customWidth="1"/>
    <col min="13829" max="13829" width="11.140625" customWidth="1"/>
    <col min="13830" max="13831" width="13.42578125" customWidth="1"/>
    <col min="13832" max="13832" width="15.42578125" customWidth="1"/>
    <col min="13833" max="13833" width="9.7109375" customWidth="1"/>
    <col min="13834" max="13834" width="14.7109375" customWidth="1"/>
    <col min="13835" max="13835" width="13" customWidth="1"/>
    <col min="13836" max="13836" width="0" hidden="1" customWidth="1"/>
    <col min="14081" max="14081" width="6.5703125" customWidth="1"/>
    <col min="14082" max="14082" width="14.5703125" customWidth="1"/>
    <col min="14083" max="14083" width="18.140625" bestFit="1" customWidth="1"/>
    <col min="14084" max="14084" width="17" customWidth="1"/>
    <col min="14085" max="14085" width="11.140625" customWidth="1"/>
    <col min="14086" max="14087" width="13.42578125" customWidth="1"/>
    <col min="14088" max="14088" width="15.42578125" customWidth="1"/>
    <col min="14089" max="14089" width="9.7109375" customWidth="1"/>
    <col min="14090" max="14090" width="14.7109375" customWidth="1"/>
    <col min="14091" max="14091" width="13" customWidth="1"/>
    <col min="14092" max="14092" width="0" hidden="1" customWidth="1"/>
    <col min="14337" max="14337" width="6.5703125" customWidth="1"/>
    <col min="14338" max="14338" width="14.5703125" customWidth="1"/>
    <col min="14339" max="14339" width="18.140625" bestFit="1" customWidth="1"/>
    <col min="14340" max="14340" width="17" customWidth="1"/>
    <col min="14341" max="14341" width="11.140625" customWidth="1"/>
    <col min="14342" max="14343" width="13.42578125" customWidth="1"/>
    <col min="14344" max="14344" width="15.42578125" customWidth="1"/>
    <col min="14345" max="14345" width="9.7109375" customWidth="1"/>
    <col min="14346" max="14346" width="14.7109375" customWidth="1"/>
    <col min="14347" max="14347" width="13" customWidth="1"/>
    <col min="14348" max="14348" width="0" hidden="1" customWidth="1"/>
    <col min="14593" max="14593" width="6.5703125" customWidth="1"/>
    <col min="14594" max="14594" width="14.5703125" customWidth="1"/>
    <col min="14595" max="14595" width="18.140625" bestFit="1" customWidth="1"/>
    <col min="14596" max="14596" width="17" customWidth="1"/>
    <col min="14597" max="14597" width="11.140625" customWidth="1"/>
    <col min="14598" max="14599" width="13.42578125" customWidth="1"/>
    <col min="14600" max="14600" width="15.42578125" customWidth="1"/>
    <col min="14601" max="14601" width="9.7109375" customWidth="1"/>
    <col min="14602" max="14602" width="14.7109375" customWidth="1"/>
    <col min="14603" max="14603" width="13" customWidth="1"/>
    <col min="14604" max="14604" width="0" hidden="1" customWidth="1"/>
    <col min="14849" max="14849" width="6.5703125" customWidth="1"/>
    <col min="14850" max="14850" width="14.5703125" customWidth="1"/>
    <col min="14851" max="14851" width="18.140625" bestFit="1" customWidth="1"/>
    <col min="14852" max="14852" width="17" customWidth="1"/>
    <col min="14853" max="14853" width="11.140625" customWidth="1"/>
    <col min="14854" max="14855" width="13.42578125" customWidth="1"/>
    <col min="14856" max="14856" width="15.42578125" customWidth="1"/>
    <col min="14857" max="14857" width="9.7109375" customWidth="1"/>
    <col min="14858" max="14858" width="14.7109375" customWidth="1"/>
    <col min="14859" max="14859" width="13" customWidth="1"/>
    <col min="14860" max="14860" width="0" hidden="1" customWidth="1"/>
    <col min="15105" max="15105" width="6.5703125" customWidth="1"/>
    <col min="15106" max="15106" width="14.5703125" customWidth="1"/>
    <col min="15107" max="15107" width="18.140625" bestFit="1" customWidth="1"/>
    <col min="15108" max="15108" width="17" customWidth="1"/>
    <col min="15109" max="15109" width="11.140625" customWidth="1"/>
    <col min="15110" max="15111" width="13.42578125" customWidth="1"/>
    <col min="15112" max="15112" width="15.42578125" customWidth="1"/>
    <col min="15113" max="15113" width="9.7109375" customWidth="1"/>
    <col min="15114" max="15114" width="14.7109375" customWidth="1"/>
    <col min="15115" max="15115" width="13" customWidth="1"/>
    <col min="15116" max="15116" width="0" hidden="1" customWidth="1"/>
    <col min="15361" max="15361" width="6.5703125" customWidth="1"/>
    <col min="15362" max="15362" width="14.5703125" customWidth="1"/>
    <col min="15363" max="15363" width="18.140625" bestFit="1" customWidth="1"/>
    <col min="15364" max="15364" width="17" customWidth="1"/>
    <col min="15365" max="15365" width="11.140625" customWidth="1"/>
    <col min="15366" max="15367" width="13.42578125" customWidth="1"/>
    <col min="15368" max="15368" width="15.42578125" customWidth="1"/>
    <col min="15369" max="15369" width="9.7109375" customWidth="1"/>
    <col min="15370" max="15370" width="14.7109375" customWidth="1"/>
    <col min="15371" max="15371" width="13" customWidth="1"/>
    <col min="15372" max="15372" width="0" hidden="1" customWidth="1"/>
    <col min="15617" max="15617" width="6.5703125" customWidth="1"/>
    <col min="15618" max="15618" width="14.5703125" customWidth="1"/>
    <col min="15619" max="15619" width="18.140625" bestFit="1" customWidth="1"/>
    <col min="15620" max="15620" width="17" customWidth="1"/>
    <col min="15621" max="15621" width="11.140625" customWidth="1"/>
    <col min="15622" max="15623" width="13.42578125" customWidth="1"/>
    <col min="15624" max="15624" width="15.42578125" customWidth="1"/>
    <col min="15625" max="15625" width="9.7109375" customWidth="1"/>
    <col min="15626" max="15626" width="14.7109375" customWidth="1"/>
    <col min="15627" max="15627" width="13" customWidth="1"/>
    <col min="15628" max="15628" width="0" hidden="1" customWidth="1"/>
    <col min="15873" max="15873" width="6.5703125" customWidth="1"/>
    <col min="15874" max="15874" width="14.5703125" customWidth="1"/>
    <col min="15875" max="15875" width="18.140625" bestFit="1" customWidth="1"/>
    <col min="15876" max="15876" width="17" customWidth="1"/>
    <col min="15877" max="15877" width="11.140625" customWidth="1"/>
    <col min="15878" max="15879" width="13.42578125" customWidth="1"/>
    <col min="15880" max="15880" width="15.42578125" customWidth="1"/>
    <col min="15881" max="15881" width="9.7109375" customWidth="1"/>
    <col min="15882" max="15882" width="14.7109375" customWidth="1"/>
    <col min="15883" max="15883" width="13" customWidth="1"/>
    <col min="15884" max="15884" width="0" hidden="1" customWidth="1"/>
    <col min="16129" max="16129" width="6.5703125" customWidth="1"/>
    <col min="16130" max="16130" width="14.5703125" customWidth="1"/>
    <col min="16131" max="16131" width="18.140625" bestFit="1" customWidth="1"/>
    <col min="16132" max="16132" width="17" customWidth="1"/>
    <col min="16133" max="16133" width="11.140625" customWidth="1"/>
    <col min="16134" max="16135" width="13.42578125" customWidth="1"/>
    <col min="16136" max="16136" width="15.42578125" customWidth="1"/>
    <col min="16137" max="16137" width="9.7109375" customWidth="1"/>
    <col min="16138" max="16138" width="14.7109375" customWidth="1"/>
    <col min="16139" max="16139" width="13" customWidth="1"/>
    <col min="16140" max="16140" width="0" hidden="1" customWidth="1"/>
  </cols>
  <sheetData>
    <row r="1" spans="1:14" s="3" customFormat="1" ht="16.5" x14ac:dyDescent="0.25">
      <c r="B1" s="1"/>
      <c r="C1" s="2"/>
      <c r="D1" s="2"/>
      <c r="E1" s="50" t="s">
        <v>39</v>
      </c>
      <c r="F1" s="51"/>
      <c r="G1" s="51"/>
      <c r="H1" s="51"/>
      <c r="I1" s="52"/>
      <c r="J1" s="2"/>
      <c r="K1" s="2"/>
      <c r="L1" s="2"/>
    </row>
    <row r="2" spans="1:14" s="3" customFormat="1" ht="16.5" x14ac:dyDescent="0.25">
      <c r="B2" s="1"/>
      <c r="C2" s="2"/>
      <c r="D2" s="2"/>
      <c r="E2" s="53" t="s">
        <v>0</v>
      </c>
      <c r="F2" s="54"/>
      <c r="G2" s="54"/>
      <c r="H2" s="54"/>
      <c r="I2" s="55"/>
      <c r="J2" s="2"/>
      <c r="K2" s="2"/>
      <c r="L2" s="2"/>
    </row>
    <row r="3" spans="1:14" s="3" customFormat="1" ht="16.5" x14ac:dyDescent="0.25">
      <c r="B3" s="1"/>
      <c r="C3" s="2"/>
      <c r="D3" s="2"/>
      <c r="E3" s="2"/>
      <c r="F3" s="4"/>
      <c r="G3" s="4"/>
      <c r="H3" s="4"/>
      <c r="I3" s="2"/>
      <c r="J3" s="2"/>
      <c r="K3" s="2"/>
      <c r="L3" s="2"/>
    </row>
    <row r="4" spans="1:14" s="3" customFormat="1" ht="15.75" x14ac:dyDescent="0.25">
      <c r="B4" s="1"/>
      <c r="C4" s="56" t="s">
        <v>23</v>
      </c>
      <c r="D4" s="57"/>
      <c r="E4" s="57"/>
      <c r="F4" s="57"/>
      <c r="G4" s="57"/>
      <c r="H4" s="57"/>
      <c r="I4" s="57"/>
      <c r="J4" s="57"/>
      <c r="K4" s="58"/>
      <c r="L4" s="2"/>
    </row>
    <row r="5" spans="1:14" s="3" customFormat="1" ht="15.75" x14ac:dyDescent="0.25">
      <c r="B5" s="1"/>
      <c r="C5" s="2"/>
      <c r="D5" s="2"/>
      <c r="E5" s="59" t="s">
        <v>12</v>
      </c>
      <c r="F5" s="59"/>
      <c r="G5" s="59"/>
      <c r="H5" s="59"/>
      <c r="I5" s="59"/>
      <c r="J5" s="2"/>
      <c r="K5" s="2"/>
      <c r="L5" s="2"/>
    </row>
    <row r="6" spans="1:14" s="3" customFormat="1" ht="15.75" thickBot="1" x14ac:dyDescent="0.3">
      <c r="B6" s="1"/>
      <c r="C6" s="2"/>
      <c r="D6" s="2"/>
      <c r="E6" s="2"/>
      <c r="F6" s="2"/>
      <c r="G6" s="2"/>
      <c r="H6" s="2"/>
      <c r="I6" s="2"/>
      <c r="J6" s="2"/>
      <c r="K6" s="2"/>
      <c r="L6" s="2"/>
      <c r="M6" s="2"/>
    </row>
    <row r="7" spans="1:14" ht="15.75" x14ac:dyDescent="0.25">
      <c r="A7" s="3"/>
      <c r="B7" s="2"/>
      <c r="C7" s="31" t="s">
        <v>1</v>
      </c>
      <c r="D7" s="60" t="s">
        <v>2</v>
      </c>
      <c r="E7" s="2"/>
      <c r="F7" s="2"/>
      <c r="G7" s="2"/>
      <c r="H7" s="2"/>
      <c r="I7" s="2"/>
      <c r="J7" s="44" t="s">
        <v>14</v>
      </c>
      <c r="K7" s="45"/>
      <c r="L7" s="44" t="s">
        <v>15</v>
      </c>
      <c r="M7" s="45"/>
      <c r="N7" s="3"/>
    </row>
    <row r="8" spans="1:14" ht="16.5" thickBot="1" x14ac:dyDescent="0.3">
      <c r="A8" s="3"/>
      <c r="B8" s="2"/>
      <c r="C8" s="32" t="s">
        <v>40</v>
      </c>
      <c r="D8" s="61"/>
      <c r="E8" s="2"/>
      <c r="F8" s="2"/>
      <c r="G8" s="2"/>
      <c r="H8" s="2"/>
      <c r="I8" s="2"/>
      <c r="J8" s="46"/>
      <c r="K8" s="47"/>
      <c r="L8" s="46"/>
      <c r="M8" s="47"/>
      <c r="N8" s="3"/>
    </row>
    <row r="9" spans="1:14" ht="75.75" thickBot="1" x14ac:dyDescent="0.3">
      <c r="A9" s="35" t="s">
        <v>3</v>
      </c>
      <c r="B9" s="36" t="s">
        <v>4</v>
      </c>
      <c r="C9" s="36" t="s">
        <v>5</v>
      </c>
      <c r="D9" s="36" t="s">
        <v>22</v>
      </c>
      <c r="E9" s="36" t="s">
        <v>6</v>
      </c>
      <c r="F9" s="36" t="s">
        <v>21</v>
      </c>
      <c r="G9" s="36" t="s">
        <v>7</v>
      </c>
      <c r="H9" s="36" t="s">
        <v>20</v>
      </c>
      <c r="I9" s="37" t="s">
        <v>8</v>
      </c>
      <c r="J9" s="35" t="s">
        <v>18</v>
      </c>
      <c r="K9" s="37" t="s">
        <v>16</v>
      </c>
      <c r="L9" s="35" t="s">
        <v>19</v>
      </c>
      <c r="M9" s="37" t="s">
        <v>17</v>
      </c>
      <c r="N9" s="3"/>
    </row>
    <row r="10" spans="1:14" x14ac:dyDescent="0.25">
      <c r="A10" s="19">
        <v>1</v>
      </c>
      <c r="B10" s="5">
        <v>699.51199999999994</v>
      </c>
      <c r="C10" s="6">
        <f>B10/1250</f>
        <v>0.55960959999999993</v>
      </c>
      <c r="D10" s="34">
        <v>0.94069999999999998</v>
      </c>
      <c r="E10" s="6">
        <f>C10*D10</f>
        <v>0.52642475071999995</v>
      </c>
      <c r="F10" s="5">
        <v>0.12</v>
      </c>
      <c r="G10" s="6">
        <f>E10+F10</f>
        <v>0.64642475071999994</v>
      </c>
      <c r="H10" s="6">
        <f>G10+0.4</f>
        <v>1.04642475072</v>
      </c>
      <c r="I10" s="30">
        <f>H10+0.0107</f>
        <v>1.0571247507199999</v>
      </c>
      <c r="J10" s="12">
        <v>0</v>
      </c>
      <c r="K10" s="13">
        <f>I10+J10</f>
        <v>1.0571247507199999</v>
      </c>
      <c r="L10" s="12">
        <v>0</v>
      </c>
      <c r="M10" s="13">
        <f>I10+L10</f>
        <v>1.0571247507199999</v>
      </c>
      <c r="N10" s="3"/>
    </row>
    <row r="11" spans="1:14" x14ac:dyDescent="0.25">
      <c r="A11" s="20">
        <v>2</v>
      </c>
      <c r="B11" s="5">
        <v>699.51199999999994</v>
      </c>
      <c r="C11" s="6">
        <f t="shared" ref="C11:C12" si="0">B11/1250</f>
        <v>0.55960959999999993</v>
      </c>
      <c r="D11" s="28">
        <v>0.94069999999999998</v>
      </c>
      <c r="E11" s="7">
        <f>C11*D11</f>
        <v>0.52642475071999995</v>
      </c>
      <c r="F11" s="8">
        <v>0.125</v>
      </c>
      <c r="G11" s="7">
        <f>E11+F11</f>
        <v>0.65142475071999995</v>
      </c>
      <c r="H11" s="6">
        <f t="shared" ref="H11:H12" si="1">G11+0.4</f>
        <v>1.0514247507199999</v>
      </c>
      <c r="I11" s="26">
        <f>H11+0.0107</f>
        <v>1.0621247507199998</v>
      </c>
      <c r="J11" s="17">
        <v>1.298E-2</v>
      </c>
      <c r="K11" s="13">
        <f>I11+J11</f>
        <v>1.0751047507199998</v>
      </c>
      <c r="L11" s="14">
        <v>1.21E-2</v>
      </c>
      <c r="M11" s="13">
        <f t="shared" ref="M11:M12" si="2">I11+L11</f>
        <v>1.0742247507199998</v>
      </c>
      <c r="N11" s="3"/>
    </row>
    <row r="12" spans="1:14" ht="15.75" thickBot="1" x14ac:dyDescent="0.3">
      <c r="A12" s="21">
        <v>3</v>
      </c>
      <c r="B12" s="22">
        <v>699.51199999999994</v>
      </c>
      <c r="C12" s="29">
        <f t="shared" si="0"/>
        <v>0.55960959999999993</v>
      </c>
      <c r="D12" s="33">
        <v>0.94069999999999998</v>
      </c>
      <c r="E12" s="23">
        <f>C12*D12</f>
        <v>0.52642475071999995</v>
      </c>
      <c r="F12" s="24">
        <v>0.125</v>
      </c>
      <c r="G12" s="23">
        <f>E12+F12</f>
        <v>0.65142475071999995</v>
      </c>
      <c r="H12" s="25">
        <f t="shared" si="1"/>
        <v>1.0514247507199999</v>
      </c>
      <c r="I12" s="27">
        <f>H12+0.0107</f>
        <v>1.0621247507199998</v>
      </c>
      <c r="J12" s="18">
        <v>1.298E-2</v>
      </c>
      <c r="K12" s="16">
        <f>I12+J12</f>
        <v>1.0751047507199998</v>
      </c>
      <c r="L12" s="15">
        <v>1.21E-2</v>
      </c>
      <c r="M12" s="16">
        <f t="shared" si="2"/>
        <v>1.0742247507199998</v>
      </c>
      <c r="N12" s="3"/>
    </row>
    <row r="13" spans="1:14" x14ac:dyDescent="0.25">
      <c r="A13" s="9"/>
      <c r="B13" s="9"/>
      <c r="C13" s="9"/>
      <c r="D13" s="9"/>
      <c r="E13" s="9" t="s">
        <v>9</v>
      </c>
      <c r="F13" s="9"/>
      <c r="G13" s="9"/>
      <c r="H13" s="9"/>
      <c r="I13" s="9"/>
      <c r="J13" s="9"/>
      <c r="K13" s="9"/>
    </row>
    <row r="14" spans="1:14" x14ac:dyDescent="0.25">
      <c r="A14" s="48" t="s">
        <v>10</v>
      </c>
      <c r="B14" s="48"/>
      <c r="C14" s="48"/>
      <c r="D14" s="48"/>
      <c r="E14" s="48"/>
      <c r="F14" s="11"/>
      <c r="G14" s="11"/>
      <c r="H14" s="11"/>
      <c r="I14" s="11"/>
      <c r="J14" s="11"/>
      <c r="K14" s="9"/>
    </row>
    <row r="15" spans="1:14" x14ac:dyDescent="0.25">
      <c r="A15" s="48" t="s">
        <v>13</v>
      </c>
      <c r="B15" s="48"/>
      <c r="C15" s="48"/>
      <c r="D15" s="48"/>
      <c r="E15" s="48"/>
      <c r="F15" s="48"/>
      <c r="G15" s="48"/>
      <c r="H15" s="48"/>
      <c r="I15" s="48"/>
      <c r="J15" s="48"/>
      <c r="K15" s="10"/>
    </row>
    <row r="16" spans="1:14" x14ac:dyDescent="0.25">
      <c r="A16" s="48" t="s">
        <v>11</v>
      </c>
      <c r="B16" s="48"/>
      <c r="C16" s="48"/>
      <c r="D16" s="48"/>
      <c r="E16" s="48"/>
      <c r="F16" s="48"/>
      <c r="G16" s="48"/>
      <c r="H16" s="11"/>
      <c r="I16" s="11"/>
      <c r="J16" s="11"/>
      <c r="K16" s="9"/>
    </row>
    <row r="17" spans="1:11" x14ac:dyDescent="0.25">
      <c r="A17" s="9"/>
      <c r="B17" s="9"/>
      <c r="C17" s="9"/>
      <c r="D17" s="9"/>
      <c r="E17" s="9"/>
      <c r="F17" s="9"/>
      <c r="G17" s="9"/>
      <c r="H17" s="9"/>
      <c r="I17" s="9"/>
      <c r="J17" s="9"/>
      <c r="K17" s="9"/>
    </row>
    <row r="18" spans="1:11" ht="15.75" x14ac:dyDescent="0.25">
      <c r="A18" s="49"/>
      <c r="B18" s="49"/>
      <c r="C18" s="49"/>
      <c r="D18" s="49"/>
      <c r="E18" s="49"/>
      <c r="F18" s="49"/>
      <c r="G18" s="49"/>
      <c r="H18" s="49"/>
      <c r="I18" s="49"/>
      <c r="J18" s="49"/>
      <c r="K18" s="49"/>
    </row>
    <row r="19" spans="1:11" x14ac:dyDescent="0.25">
      <c r="A19" s="10"/>
      <c r="B19" s="10"/>
      <c r="C19" s="10"/>
      <c r="D19" s="10"/>
      <c r="E19" s="10"/>
      <c r="F19" s="10"/>
      <c r="G19" s="10"/>
      <c r="H19" s="10"/>
      <c r="I19" s="10"/>
      <c r="J19" s="10"/>
      <c r="K19" s="10"/>
    </row>
    <row r="21" spans="1:11" ht="15.75" x14ac:dyDescent="0.25">
      <c r="A21" s="49"/>
      <c r="B21" s="49"/>
      <c r="C21" s="49"/>
      <c r="D21" s="49"/>
      <c r="E21" s="49"/>
      <c r="F21" s="49"/>
      <c r="G21" s="49"/>
      <c r="H21" s="49"/>
      <c r="I21" s="49"/>
      <c r="J21" s="49"/>
      <c r="K21" s="49"/>
    </row>
  </sheetData>
  <mergeCells count="12">
    <mergeCell ref="A21:K21"/>
    <mergeCell ref="E1:I1"/>
    <mergeCell ref="E2:I2"/>
    <mergeCell ref="C4:K4"/>
    <mergeCell ref="E5:I5"/>
    <mergeCell ref="D7:D8"/>
    <mergeCell ref="J7:K8"/>
    <mergeCell ref="L7:M8"/>
    <mergeCell ref="A14:E14"/>
    <mergeCell ref="A15:J15"/>
    <mergeCell ref="A16:G16"/>
    <mergeCell ref="A18:K18"/>
  </mergeCells>
  <pageMargins left="0.70866141732283472" right="0.70866141732283472" top="0.74803149606299213" bottom="0.74803149606299213" header="0.31496062992125984" footer="0.31496062992125984"/>
  <pageSetup paperSize="9" scale="67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C8303A-2D95-4421-A70F-62C3EC65BA4E}">
  <sheetPr>
    <pageSetUpPr fitToPage="1"/>
  </sheetPr>
  <dimension ref="A1:N21"/>
  <sheetViews>
    <sheetView workbookViewId="0">
      <selection activeCell="C9" sqref="C9"/>
    </sheetView>
  </sheetViews>
  <sheetFormatPr defaultRowHeight="15" x14ac:dyDescent="0.25"/>
  <cols>
    <col min="1" max="1" width="11.5703125" customWidth="1"/>
    <col min="2" max="2" width="14.5703125" customWidth="1"/>
    <col min="3" max="3" width="18.140625" bestFit="1" customWidth="1"/>
    <col min="4" max="4" width="17" customWidth="1"/>
    <col min="5" max="5" width="13.7109375" customWidth="1"/>
    <col min="6" max="6" width="13.42578125" customWidth="1"/>
    <col min="7" max="7" width="14" customWidth="1"/>
    <col min="8" max="8" width="15.5703125" customWidth="1"/>
    <col min="9" max="9" width="12.42578125" customWidth="1"/>
    <col min="10" max="11" width="17.140625" customWidth="1"/>
    <col min="12" max="12" width="16.42578125" customWidth="1"/>
    <col min="13" max="13" width="16.7109375" customWidth="1"/>
    <col min="257" max="257" width="6.5703125" customWidth="1"/>
    <col min="258" max="258" width="14.5703125" customWidth="1"/>
    <col min="259" max="259" width="18.140625" bestFit="1" customWidth="1"/>
    <col min="260" max="260" width="17" customWidth="1"/>
    <col min="261" max="261" width="11.140625" customWidth="1"/>
    <col min="262" max="263" width="13.42578125" customWidth="1"/>
    <col min="264" max="264" width="15.42578125" customWidth="1"/>
    <col min="265" max="265" width="9.7109375" customWidth="1"/>
    <col min="266" max="266" width="14.7109375" customWidth="1"/>
    <col min="267" max="267" width="13" customWidth="1"/>
    <col min="268" max="268" width="0" hidden="1" customWidth="1"/>
    <col min="513" max="513" width="6.5703125" customWidth="1"/>
    <col min="514" max="514" width="14.5703125" customWidth="1"/>
    <col min="515" max="515" width="18.140625" bestFit="1" customWidth="1"/>
    <col min="516" max="516" width="17" customWidth="1"/>
    <col min="517" max="517" width="11.140625" customWidth="1"/>
    <col min="518" max="519" width="13.42578125" customWidth="1"/>
    <col min="520" max="520" width="15.42578125" customWidth="1"/>
    <col min="521" max="521" width="9.7109375" customWidth="1"/>
    <col min="522" max="522" width="14.7109375" customWidth="1"/>
    <col min="523" max="523" width="13" customWidth="1"/>
    <col min="524" max="524" width="0" hidden="1" customWidth="1"/>
    <col min="769" max="769" width="6.5703125" customWidth="1"/>
    <col min="770" max="770" width="14.5703125" customWidth="1"/>
    <col min="771" max="771" width="18.140625" bestFit="1" customWidth="1"/>
    <col min="772" max="772" width="17" customWidth="1"/>
    <col min="773" max="773" width="11.140625" customWidth="1"/>
    <col min="774" max="775" width="13.42578125" customWidth="1"/>
    <col min="776" max="776" width="15.42578125" customWidth="1"/>
    <col min="777" max="777" width="9.7109375" customWidth="1"/>
    <col min="778" max="778" width="14.7109375" customWidth="1"/>
    <col min="779" max="779" width="13" customWidth="1"/>
    <col min="780" max="780" width="0" hidden="1" customWidth="1"/>
    <col min="1025" max="1025" width="6.5703125" customWidth="1"/>
    <col min="1026" max="1026" width="14.5703125" customWidth="1"/>
    <col min="1027" max="1027" width="18.140625" bestFit="1" customWidth="1"/>
    <col min="1028" max="1028" width="17" customWidth="1"/>
    <col min="1029" max="1029" width="11.140625" customWidth="1"/>
    <col min="1030" max="1031" width="13.42578125" customWidth="1"/>
    <col min="1032" max="1032" width="15.42578125" customWidth="1"/>
    <col min="1033" max="1033" width="9.7109375" customWidth="1"/>
    <col min="1034" max="1034" width="14.7109375" customWidth="1"/>
    <col min="1035" max="1035" width="13" customWidth="1"/>
    <col min="1036" max="1036" width="0" hidden="1" customWidth="1"/>
    <col min="1281" max="1281" width="6.5703125" customWidth="1"/>
    <col min="1282" max="1282" width="14.5703125" customWidth="1"/>
    <col min="1283" max="1283" width="18.140625" bestFit="1" customWidth="1"/>
    <col min="1284" max="1284" width="17" customWidth="1"/>
    <col min="1285" max="1285" width="11.140625" customWidth="1"/>
    <col min="1286" max="1287" width="13.42578125" customWidth="1"/>
    <col min="1288" max="1288" width="15.42578125" customWidth="1"/>
    <col min="1289" max="1289" width="9.7109375" customWidth="1"/>
    <col min="1290" max="1290" width="14.7109375" customWidth="1"/>
    <col min="1291" max="1291" width="13" customWidth="1"/>
    <col min="1292" max="1292" width="0" hidden="1" customWidth="1"/>
    <col min="1537" max="1537" width="6.5703125" customWidth="1"/>
    <col min="1538" max="1538" width="14.5703125" customWidth="1"/>
    <col min="1539" max="1539" width="18.140625" bestFit="1" customWidth="1"/>
    <col min="1540" max="1540" width="17" customWidth="1"/>
    <col min="1541" max="1541" width="11.140625" customWidth="1"/>
    <col min="1542" max="1543" width="13.42578125" customWidth="1"/>
    <col min="1544" max="1544" width="15.42578125" customWidth="1"/>
    <col min="1545" max="1545" width="9.7109375" customWidth="1"/>
    <col min="1546" max="1546" width="14.7109375" customWidth="1"/>
    <col min="1547" max="1547" width="13" customWidth="1"/>
    <col min="1548" max="1548" width="0" hidden="1" customWidth="1"/>
    <col min="1793" max="1793" width="6.5703125" customWidth="1"/>
    <col min="1794" max="1794" width="14.5703125" customWidth="1"/>
    <col min="1795" max="1795" width="18.140625" bestFit="1" customWidth="1"/>
    <col min="1796" max="1796" width="17" customWidth="1"/>
    <col min="1797" max="1797" width="11.140625" customWidth="1"/>
    <col min="1798" max="1799" width="13.42578125" customWidth="1"/>
    <col min="1800" max="1800" width="15.42578125" customWidth="1"/>
    <col min="1801" max="1801" width="9.7109375" customWidth="1"/>
    <col min="1802" max="1802" width="14.7109375" customWidth="1"/>
    <col min="1803" max="1803" width="13" customWidth="1"/>
    <col min="1804" max="1804" width="0" hidden="1" customWidth="1"/>
    <col min="2049" max="2049" width="6.5703125" customWidth="1"/>
    <col min="2050" max="2050" width="14.5703125" customWidth="1"/>
    <col min="2051" max="2051" width="18.140625" bestFit="1" customWidth="1"/>
    <col min="2052" max="2052" width="17" customWidth="1"/>
    <col min="2053" max="2053" width="11.140625" customWidth="1"/>
    <col min="2054" max="2055" width="13.42578125" customWidth="1"/>
    <col min="2056" max="2056" width="15.42578125" customWidth="1"/>
    <col min="2057" max="2057" width="9.7109375" customWidth="1"/>
    <col min="2058" max="2058" width="14.7109375" customWidth="1"/>
    <col min="2059" max="2059" width="13" customWidth="1"/>
    <col min="2060" max="2060" width="0" hidden="1" customWidth="1"/>
    <col min="2305" max="2305" width="6.5703125" customWidth="1"/>
    <col min="2306" max="2306" width="14.5703125" customWidth="1"/>
    <col min="2307" max="2307" width="18.140625" bestFit="1" customWidth="1"/>
    <col min="2308" max="2308" width="17" customWidth="1"/>
    <col min="2309" max="2309" width="11.140625" customWidth="1"/>
    <col min="2310" max="2311" width="13.42578125" customWidth="1"/>
    <col min="2312" max="2312" width="15.42578125" customWidth="1"/>
    <col min="2313" max="2313" width="9.7109375" customWidth="1"/>
    <col min="2314" max="2314" width="14.7109375" customWidth="1"/>
    <col min="2315" max="2315" width="13" customWidth="1"/>
    <col min="2316" max="2316" width="0" hidden="1" customWidth="1"/>
    <col min="2561" max="2561" width="6.5703125" customWidth="1"/>
    <col min="2562" max="2562" width="14.5703125" customWidth="1"/>
    <col min="2563" max="2563" width="18.140625" bestFit="1" customWidth="1"/>
    <col min="2564" max="2564" width="17" customWidth="1"/>
    <col min="2565" max="2565" width="11.140625" customWidth="1"/>
    <col min="2566" max="2567" width="13.42578125" customWidth="1"/>
    <col min="2568" max="2568" width="15.42578125" customWidth="1"/>
    <col min="2569" max="2569" width="9.7109375" customWidth="1"/>
    <col min="2570" max="2570" width="14.7109375" customWidth="1"/>
    <col min="2571" max="2571" width="13" customWidth="1"/>
    <col min="2572" max="2572" width="0" hidden="1" customWidth="1"/>
    <col min="2817" max="2817" width="6.5703125" customWidth="1"/>
    <col min="2818" max="2818" width="14.5703125" customWidth="1"/>
    <col min="2819" max="2819" width="18.140625" bestFit="1" customWidth="1"/>
    <col min="2820" max="2820" width="17" customWidth="1"/>
    <col min="2821" max="2821" width="11.140625" customWidth="1"/>
    <col min="2822" max="2823" width="13.42578125" customWidth="1"/>
    <col min="2824" max="2824" width="15.42578125" customWidth="1"/>
    <col min="2825" max="2825" width="9.7109375" customWidth="1"/>
    <col min="2826" max="2826" width="14.7109375" customWidth="1"/>
    <col min="2827" max="2827" width="13" customWidth="1"/>
    <col min="2828" max="2828" width="0" hidden="1" customWidth="1"/>
    <col min="3073" max="3073" width="6.5703125" customWidth="1"/>
    <col min="3074" max="3074" width="14.5703125" customWidth="1"/>
    <col min="3075" max="3075" width="18.140625" bestFit="1" customWidth="1"/>
    <col min="3076" max="3076" width="17" customWidth="1"/>
    <col min="3077" max="3077" width="11.140625" customWidth="1"/>
    <col min="3078" max="3079" width="13.42578125" customWidth="1"/>
    <col min="3080" max="3080" width="15.42578125" customWidth="1"/>
    <col min="3081" max="3081" width="9.7109375" customWidth="1"/>
    <col min="3082" max="3082" width="14.7109375" customWidth="1"/>
    <col min="3083" max="3083" width="13" customWidth="1"/>
    <col min="3084" max="3084" width="0" hidden="1" customWidth="1"/>
    <col min="3329" max="3329" width="6.5703125" customWidth="1"/>
    <col min="3330" max="3330" width="14.5703125" customWidth="1"/>
    <col min="3331" max="3331" width="18.140625" bestFit="1" customWidth="1"/>
    <col min="3332" max="3332" width="17" customWidth="1"/>
    <col min="3333" max="3333" width="11.140625" customWidth="1"/>
    <col min="3334" max="3335" width="13.42578125" customWidth="1"/>
    <col min="3336" max="3336" width="15.42578125" customWidth="1"/>
    <col min="3337" max="3337" width="9.7109375" customWidth="1"/>
    <col min="3338" max="3338" width="14.7109375" customWidth="1"/>
    <col min="3339" max="3339" width="13" customWidth="1"/>
    <col min="3340" max="3340" width="0" hidden="1" customWidth="1"/>
    <col min="3585" max="3585" width="6.5703125" customWidth="1"/>
    <col min="3586" max="3586" width="14.5703125" customWidth="1"/>
    <col min="3587" max="3587" width="18.140625" bestFit="1" customWidth="1"/>
    <col min="3588" max="3588" width="17" customWidth="1"/>
    <col min="3589" max="3589" width="11.140625" customWidth="1"/>
    <col min="3590" max="3591" width="13.42578125" customWidth="1"/>
    <col min="3592" max="3592" width="15.42578125" customWidth="1"/>
    <col min="3593" max="3593" width="9.7109375" customWidth="1"/>
    <col min="3594" max="3594" width="14.7109375" customWidth="1"/>
    <col min="3595" max="3595" width="13" customWidth="1"/>
    <col min="3596" max="3596" width="0" hidden="1" customWidth="1"/>
    <col min="3841" max="3841" width="6.5703125" customWidth="1"/>
    <col min="3842" max="3842" width="14.5703125" customWidth="1"/>
    <col min="3843" max="3843" width="18.140625" bestFit="1" customWidth="1"/>
    <col min="3844" max="3844" width="17" customWidth="1"/>
    <col min="3845" max="3845" width="11.140625" customWidth="1"/>
    <col min="3846" max="3847" width="13.42578125" customWidth="1"/>
    <col min="3848" max="3848" width="15.42578125" customWidth="1"/>
    <col min="3849" max="3849" width="9.7109375" customWidth="1"/>
    <col min="3850" max="3850" width="14.7109375" customWidth="1"/>
    <col min="3851" max="3851" width="13" customWidth="1"/>
    <col min="3852" max="3852" width="0" hidden="1" customWidth="1"/>
    <col min="4097" max="4097" width="6.5703125" customWidth="1"/>
    <col min="4098" max="4098" width="14.5703125" customWidth="1"/>
    <col min="4099" max="4099" width="18.140625" bestFit="1" customWidth="1"/>
    <col min="4100" max="4100" width="17" customWidth="1"/>
    <col min="4101" max="4101" width="11.140625" customWidth="1"/>
    <col min="4102" max="4103" width="13.42578125" customWidth="1"/>
    <col min="4104" max="4104" width="15.42578125" customWidth="1"/>
    <col min="4105" max="4105" width="9.7109375" customWidth="1"/>
    <col min="4106" max="4106" width="14.7109375" customWidth="1"/>
    <col min="4107" max="4107" width="13" customWidth="1"/>
    <col min="4108" max="4108" width="0" hidden="1" customWidth="1"/>
    <col min="4353" max="4353" width="6.5703125" customWidth="1"/>
    <col min="4354" max="4354" width="14.5703125" customWidth="1"/>
    <col min="4355" max="4355" width="18.140625" bestFit="1" customWidth="1"/>
    <col min="4356" max="4356" width="17" customWidth="1"/>
    <col min="4357" max="4357" width="11.140625" customWidth="1"/>
    <col min="4358" max="4359" width="13.42578125" customWidth="1"/>
    <col min="4360" max="4360" width="15.42578125" customWidth="1"/>
    <col min="4361" max="4361" width="9.7109375" customWidth="1"/>
    <col min="4362" max="4362" width="14.7109375" customWidth="1"/>
    <col min="4363" max="4363" width="13" customWidth="1"/>
    <col min="4364" max="4364" width="0" hidden="1" customWidth="1"/>
    <col min="4609" max="4609" width="6.5703125" customWidth="1"/>
    <col min="4610" max="4610" width="14.5703125" customWidth="1"/>
    <col min="4611" max="4611" width="18.140625" bestFit="1" customWidth="1"/>
    <col min="4612" max="4612" width="17" customWidth="1"/>
    <col min="4613" max="4613" width="11.140625" customWidth="1"/>
    <col min="4614" max="4615" width="13.42578125" customWidth="1"/>
    <col min="4616" max="4616" width="15.42578125" customWidth="1"/>
    <col min="4617" max="4617" width="9.7109375" customWidth="1"/>
    <col min="4618" max="4618" width="14.7109375" customWidth="1"/>
    <col min="4619" max="4619" width="13" customWidth="1"/>
    <col min="4620" max="4620" width="0" hidden="1" customWidth="1"/>
    <col min="4865" max="4865" width="6.5703125" customWidth="1"/>
    <col min="4866" max="4866" width="14.5703125" customWidth="1"/>
    <col min="4867" max="4867" width="18.140625" bestFit="1" customWidth="1"/>
    <col min="4868" max="4868" width="17" customWidth="1"/>
    <col min="4869" max="4869" width="11.140625" customWidth="1"/>
    <col min="4870" max="4871" width="13.42578125" customWidth="1"/>
    <col min="4872" max="4872" width="15.42578125" customWidth="1"/>
    <col min="4873" max="4873" width="9.7109375" customWidth="1"/>
    <col min="4874" max="4874" width="14.7109375" customWidth="1"/>
    <col min="4875" max="4875" width="13" customWidth="1"/>
    <col min="4876" max="4876" width="0" hidden="1" customWidth="1"/>
    <col min="5121" max="5121" width="6.5703125" customWidth="1"/>
    <col min="5122" max="5122" width="14.5703125" customWidth="1"/>
    <col min="5123" max="5123" width="18.140625" bestFit="1" customWidth="1"/>
    <col min="5124" max="5124" width="17" customWidth="1"/>
    <col min="5125" max="5125" width="11.140625" customWidth="1"/>
    <col min="5126" max="5127" width="13.42578125" customWidth="1"/>
    <col min="5128" max="5128" width="15.42578125" customWidth="1"/>
    <col min="5129" max="5129" width="9.7109375" customWidth="1"/>
    <col min="5130" max="5130" width="14.7109375" customWidth="1"/>
    <col min="5131" max="5131" width="13" customWidth="1"/>
    <col min="5132" max="5132" width="0" hidden="1" customWidth="1"/>
    <col min="5377" max="5377" width="6.5703125" customWidth="1"/>
    <col min="5378" max="5378" width="14.5703125" customWidth="1"/>
    <col min="5379" max="5379" width="18.140625" bestFit="1" customWidth="1"/>
    <col min="5380" max="5380" width="17" customWidth="1"/>
    <col min="5381" max="5381" width="11.140625" customWidth="1"/>
    <col min="5382" max="5383" width="13.42578125" customWidth="1"/>
    <col min="5384" max="5384" width="15.42578125" customWidth="1"/>
    <col min="5385" max="5385" width="9.7109375" customWidth="1"/>
    <col min="5386" max="5386" width="14.7109375" customWidth="1"/>
    <col min="5387" max="5387" width="13" customWidth="1"/>
    <col min="5388" max="5388" width="0" hidden="1" customWidth="1"/>
    <col min="5633" max="5633" width="6.5703125" customWidth="1"/>
    <col min="5634" max="5634" width="14.5703125" customWidth="1"/>
    <col min="5635" max="5635" width="18.140625" bestFit="1" customWidth="1"/>
    <col min="5636" max="5636" width="17" customWidth="1"/>
    <col min="5637" max="5637" width="11.140625" customWidth="1"/>
    <col min="5638" max="5639" width="13.42578125" customWidth="1"/>
    <col min="5640" max="5640" width="15.42578125" customWidth="1"/>
    <col min="5641" max="5641" width="9.7109375" customWidth="1"/>
    <col min="5642" max="5642" width="14.7109375" customWidth="1"/>
    <col min="5643" max="5643" width="13" customWidth="1"/>
    <col min="5644" max="5644" width="0" hidden="1" customWidth="1"/>
    <col min="5889" max="5889" width="6.5703125" customWidth="1"/>
    <col min="5890" max="5890" width="14.5703125" customWidth="1"/>
    <col min="5891" max="5891" width="18.140625" bestFit="1" customWidth="1"/>
    <col min="5892" max="5892" width="17" customWidth="1"/>
    <col min="5893" max="5893" width="11.140625" customWidth="1"/>
    <col min="5894" max="5895" width="13.42578125" customWidth="1"/>
    <col min="5896" max="5896" width="15.42578125" customWidth="1"/>
    <col min="5897" max="5897" width="9.7109375" customWidth="1"/>
    <col min="5898" max="5898" width="14.7109375" customWidth="1"/>
    <col min="5899" max="5899" width="13" customWidth="1"/>
    <col min="5900" max="5900" width="0" hidden="1" customWidth="1"/>
    <col min="6145" max="6145" width="6.5703125" customWidth="1"/>
    <col min="6146" max="6146" width="14.5703125" customWidth="1"/>
    <col min="6147" max="6147" width="18.140625" bestFit="1" customWidth="1"/>
    <col min="6148" max="6148" width="17" customWidth="1"/>
    <col min="6149" max="6149" width="11.140625" customWidth="1"/>
    <col min="6150" max="6151" width="13.42578125" customWidth="1"/>
    <col min="6152" max="6152" width="15.42578125" customWidth="1"/>
    <col min="6153" max="6153" width="9.7109375" customWidth="1"/>
    <col min="6154" max="6154" width="14.7109375" customWidth="1"/>
    <col min="6155" max="6155" width="13" customWidth="1"/>
    <col min="6156" max="6156" width="0" hidden="1" customWidth="1"/>
    <col min="6401" max="6401" width="6.5703125" customWidth="1"/>
    <col min="6402" max="6402" width="14.5703125" customWidth="1"/>
    <col min="6403" max="6403" width="18.140625" bestFit="1" customWidth="1"/>
    <col min="6404" max="6404" width="17" customWidth="1"/>
    <col min="6405" max="6405" width="11.140625" customWidth="1"/>
    <col min="6406" max="6407" width="13.42578125" customWidth="1"/>
    <col min="6408" max="6408" width="15.42578125" customWidth="1"/>
    <col min="6409" max="6409" width="9.7109375" customWidth="1"/>
    <col min="6410" max="6410" width="14.7109375" customWidth="1"/>
    <col min="6411" max="6411" width="13" customWidth="1"/>
    <col min="6412" max="6412" width="0" hidden="1" customWidth="1"/>
    <col min="6657" max="6657" width="6.5703125" customWidth="1"/>
    <col min="6658" max="6658" width="14.5703125" customWidth="1"/>
    <col min="6659" max="6659" width="18.140625" bestFit="1" customWidth="1"/>
    <col min="6660" max="6660" width="17" customWidth="1"/>
    <col min="6661" max="6661" width="11.140625" customWidth="1"/>
    <col min="6662" max="6663" width="13.42578125" customWidth="1"/>
    <col min="6664" max="6664" width="15.42578125" customWidth="1"/>
    <col min="6665" max="6665" width="9.7109375" customWidth="1"/>
    <col min="6666" max="6666" width="14.7109375" customWidth="1"/>
    <col min="6667" max="6667" width="13" customWidth="1"/>
    <col min="6668" max="6668" width="0" hidden="1" customWidth="1"/>
    <col min="6913" max="6913" width="6.5703125" customWidth="1"/>
    <col min="6914" max="6914" width="14.5703125" customWidth="1"/>
    <col min="6915" max="6915" width="18.140625" bestFit="1" customWidth="1"/>
    <col min="6916" max="6916" width="17" customWidth="1"/>
    <col min="6917" max="6917" width="11.140625" customWidth="1"/>
    <col min="6918" max="6919" width="13.42578125" customWidth="1"/>
    <col min="6920" max="6920" width="15.42578125" customWidth="1"/>
    <col min="6921" max="6921" width="9.7109375" customWidth="1"/>
    <col min="6922" max="6922" width="14.7109375" customWidth="1"/>
    <col min="6923" max="6923" width="13" customWidth="1"/>
    <col min="6924" max="6924" width="0" hidden="1" customWidth="1"/>
    <col min="7169" max="7169" width="6.5703125" customWidth="1"/>
    <col min="7170" max="7170" width="14.5703125" customWidth="1"/>
    <col min="7171" max="7171" width="18.140625" bestFit="1" customWidth="1"/>
    <col min="7172" max="7172" width="17" customWidth="1"/>
    <col min="7173" max="7173" width="11.140625" customWidth="1"/>
    <col min="7174" max="7175" width="13.42578125" customWidth="1"/>
    <col min="7176" max="7176" width="15.42578125" customWidth="1"/>
    <col min="7177" max="7177" width="9.7109375" customWidth="1"/>
    <col min="7178" max="7178" width="14.7109375" customWidth="1"/>
    <col min="7179" max="7179" width="13" customWidth="1"/>
    <col min="7180" max="7180" width="0" hidden="1" customWidth="1"/>
    <col min="7425" max="7425" width="6.5703125" customWidth="1"/>
    <col min="7426" max="7426" width="14.5703125" customWidth="1"/>
    <col min="7427" max="7427" width="18.140625" bestFit="1" customWidth="1"/>
    <col min="7428" max="7428" width="17" customWidth="1"/>
    <col min="7429" max="7429" width="11.140625" customWidth="1"/>
    <col min="7430" max="7431" width="13.42578125" customWidth="1"/>
    <col min="7432" max="7432" width="15.42578125" customWidth="1"/>
    <col min="7433" max="7433" width="9.7109375" customWidth="1"/>
    <col min="7434" max="7434" width="14.7109375" customWidth="1"/>
    <col min="7435" max="7435" width="13" customWidth="1"/>
    <col min="7436" max="7436" width="0" hidden="1" customWidth="1"/>
    <col min="7681" max="7681" width="6.5703125" customWidth="1"/>
    <col min="7682" max="7682" width="14.5703125" customWidth="1"/>
    <col min="7683" max="7683" width="18.140625" bestFit="1" customWidth="1"/>
    <col min="7684" max="7684" width="17" customWidth="1"/>
    <col min="7685" max="7685" width="11.140625" customWidth="1"/>
    <col min="7686" max="7687" width="13.42578125" customWidth="1"/>
    <col min="7688" max="7688" width="15.42578125" customWidth="1"/>
    <col min="7689" max="7689" width="9.7109375" customWidth="1"/>
    <col min="7690" max="7690" width="14.7109375" customWidth="1"/>
    <col min="7691" max="7691" width="13" customWidth="1"/>
    <col min="7692" max="7692" width="0" hidden="1" customWidth="1"/>
    <col min="7937" max="7937" width="6.5703125" customWidth="1"/>
    <col min="7938" max="7938" width="14.5703125" customWidth="1"/>
    <col min="7939" max="7939" width="18.140625" bestFit="1" customWidth="1"/>
    <col min="7940" max="7940" width="17" customWidth="1"/>
    <col min="7941" max="7941" width="11.140625" customWidth="1"/>
    <col min="7942" max="7943" width="13.42578125" customWidth="1"/>
    <col min="7944" max="7944" width="15.42578125" customWidth="1"/>
    <col min="7945" max="7945" width="9.7109375" customWidth="1"/>
    <col min="7946" max="7946" width="14.7109375" customWidth="1"/>
    <col min="7947" max="7947" width="13" customWidth="1"/>
    <col min="7948" max="7948" width="0" hidden="1" customWidth="1"/>
    <col min="8193" max="8193" width="6.5703125" customWidth="1"/>
    <col min="8194" max="8194" width="14.5703125" customWidth="1"/>
    <col min="8195" max="8195" width="18.140625" bestFit="1" customWidth="1"/>
    <col min="8196" max="8196" width="17" customWidth="1"/>
    <col min="8197" max="8197" width="11.140625" customWidth="1"/>
    <col min="8198" max="8199" width="13.42578125" customWidth="1"/>
    <col min="8200" max="8200" width="15.42578125" customWidth="1"/>
    <col min="8201" max="8201" width="9.7109375" customWidth="1"/>
    <col min="8202" max="8202" width="14.7109375" customWidth="1"/>
    <col min="8203" max="8203" width="13" customWidth="1"/>
    <col min="8204" max="8204" width="0" hidden="1" customWidth="1"/>
    <col min="8449" max="8449" width="6.5703125" customWidth="1"/>
    <col min="8450" max="8450" width="14.5703125" customWidth="1"/>
    <col min="8451" max="8451" width="18.140625" bestFit="1" customWidth="1"/>
    <col min="8452" max="8452" width="17" customWidth="1"/>
    <col min="8453" max="8453" width="11.140625" customWidth="1"/>
    <col min="8454" max="8455" width="13.42578125" customWidth="1"/>
    <col min="8456" max="8456" width="15.42578125" customWidth="1"/>
    <col min="8457" max="8457" width="9.7109375" customWidth="1"/>
    <col min="8458" max="8458" width="14.7109375" customWidth="1"/>
    <col min="8459" max="8459" width="13" customWidth="1"/>
    <col min="8460" max="8460" width="0" hidden="1" customWidth="1"/>
    <col min="8705" max="8705" width="6.5703125" customWidth="1"/>
    <col min="8706" max="8706" width="14.5703125" customWidth="1"/>
    <col min="8707" max="8707" width="18.140625" bestFit="1" customWidth="1"/>
    <col min="8708" max="8708" width="17" customWidth="1"/>
    <col min="8709" max="8709" width="11.140625" customWidth="1"/>
    <col min="8710" max="8711" width="13.42578125" customWidth="1"/>
    <col min="8712" max="8712" width="15.42578125" customWidth="1"/>
    <col min="8713" max="8713" width="9.7109375" customWidth="1"/>
    <col min="8714" max="8714" width="14.7109375" customWidth="1"/>
    <col min="8715" max="8715" width="13" customWidth="1"/>
    <col min="8716" max="8716" width="0" hidden="1" customWidth="1"/>
    <col min="8961" max="8961" width="6.5703125" customWidth="1"/>
    <col min="8962" max="8962" width="14.5703125" customWidth="1"/>
    <col min="8963" max="8963" width="18.140625" bestFit="1" customWidth="1"/>
    <col min="8964" max="8964" width="17" customWidth="1"/>
    <col min="8965" max="8965" width="11.140625" customWidth="1"/>
    <col min="8966" max="8967" width="13.42578125" customWidth="1"/>
    <col min="8968" max="8968" width="15.42578125" customWidth="1"/>
    <col min="8969" max="8969" width="9.7109375" customWidth="1"/>
    <col min="8970" max="8970" width="14.7109375" customWidth="1"/>
    <col min="8971" max="8971" width="13" customWidth="1"/>
    <col min="8972" max="8972" width="0" hidden="1" customWidth="1"/>
    <col min="9217" max="9217" width="6.5703125" customWidth="1"/>
    <col min="9218" max="9218" width="14.5703125" customWidth="1"/>
    <col min="9219" max="9219" width="18.140625" bestFit="1" customWidth="1"/>
    <col min="9220" max="9220" width="17" customWidth="1"/>
    <col min="9221" max="9221" width="11.140625" customWidth="1"/>
    <col min="9222" max="9223" width="13.42578125" customWidth="1"/>
    <col min="9224" max="9224" width="15.42578125" customWidth="1"/>
    <col min="9225" max="9225" width="9.7109375" customWidth="1"/>
    <col min="9226" max="9226" width="14.7109375" customWidth="1"/>
    <col min="9227" max="9227" width="13" customWidth="1"/>
    <col min="9228" max="9228" width="0" hidden="1" customWidth="1"/>
    <col min="9473" max="9473" width="6.5703125" customWidth="1"/>
    <col min="9474" max="9474" width="14.5703125" customWidth="1"/>
    <col min="9475" max="9475" width="18.140625" bestFit="1" customWidth="1"/>
    <col min="9476" max="9476" width="17" customWidth="1"/>
    <col min="9477" max="9477" width="11.140625" customWidth="1"/>
    <col min="9478" max="9479" width="13.42578125" customWidth="1"/>
    <col min="9480" max="9480" width="15.42578125" customWidth="1"/>
    <col min="9481" max="9481" width="9.7109375" customWidth="1"/>
    <col min="9482" max="9482" width="14.7109375" customWidth="1"/>
    <col min="9483" max="9483" width="13" customWidth="1"/>
    <col min="9484" max="9484" width="0" hidden="1" customWidth="1"/>
    <col min="9729" max="9729" width="6.5703125" customWidth="1"/>
    <col min="9730" max="9730" width="14.5703125" customWidth="1"/>
    <col min="9731" max="9731" width="18.140625" bestFit="1" customWidth="1"/>
    <col min="9732" max="9732" width="17" customWidth="1"/>
    <col min="9733" max="9733" width="11.140625" customWidth="1"/>
    <col min="9734" max="9735" width="13.42578125" customWidth="1"/>
    <col min="9736" max="9736" width="15.42578125" customWidth="1"/>
    <col min="9737" max="9737" width="9.7109375" customWidth="1"/>
    <col min="9738" max="9738" width="14.7109375" customWidth="1"/>
    <col min="9739" max="9739" width="13" customWidth="1"/>
    <col min="9740" max="9740" width="0" hidden="1" customWidth="1"/>
    <col min="9985" max="9985" width="6.5703125" customWidth="1"/>
    <col min="9986" max="9986" width="14.5703125" customWidth="1"/>
    <col min="9987" max="9987" width="18.140625" bestFit="1" customWidth="1"/>
    <col min="9988" max="9988" width="17" customWidth="1"/>
    <col min="9989" max="9989" width="11.140625" customWidth="1"/>
    <col min="9990" max="9991" width="13.42578125" customWidth="1"/>
    <col min="9992" max="9992" width="15.42578125" customWidth="1"/>
    <col min="9993" max="9993" width="9.7109375" customWidth="1"/>
    <col min="9994" max="9994" width="14.7109375" customWidth="1"/>
    <col min="9995" max="9995" width="13" customWidth="1"/>
    <col min="9996" max="9996" width="0" hidden="1" customWidth="1"/>
    <col min="10241" max="10241" width="6.5703125" customWidth="1"/>
    <col min="10242" max="10242" width="14.5703125" customWidth="1"/>
    <col min="10243" max="10243" width="18.140625" bestFit="1" customWidth="1"/>
    <col min="10244" max="10244" width="17" customWidth="1"/>
    <col min="10245" max="10245" width="11.140625" customWidth="1"/>
    <col min="10246" max="10247" width="13.42578125" customWidth="1"/>
    <col min="10248" max="10248" width="15.42578125" customWidth="1"/>
    <col min="10249" max="10249" width="9.7109375" customWidth="1"/>
    <col min="10250" max="10250" width="14.7109375" customWidth="1"/>
    <col min="10251" max="10251" width="13" customWidth="1"/>
    <col min="10252" max="10252" width="0" hidden="1" customWidth="1"/>
    <col min="10497" max="10497" width="6.5703125" customWidth="1"/>
    <col min="10498" max="10498" width="14.5703125" customWidth="1"/>
    <col min="10499" max="10499" width="18.140625" bestFit="1" customWidth="1"/>
    <col min="10500" max="10500" width="17" customWidth="1"/>
    <col min="10501" max="10501" width="11.140625" customWidth="1"/>
    <col min="10502" max="10503" width="13.42578125" customWidth="1"/>
    <col min="10504" max="10504" width="15.42578125" customWidth="1"/>
    <col min="10505" max="10505" width="9.7109375" customWidth="1"/>
    <col min="10506" max="10506" width="14.7109375" customWidth="1"/>
    <col min="10507" max="10507" width="13" customWidth="1"/>
    <col min="10508" max="10508" width="0" hidden="1" customWidth="1"/>
    <col min="10753" max="10753" width="6.5703125" customWidth="1"/>
    <col min="10754" max="10754" width="14.5703125" customWidth="1"/>
    <col min="10755" max="10755" width="18.140625" bestFit="1" customWidth="1"/>
    <col min="10756" max="10756" width="17" customWidth="1"/>
    <col min="10757" max="10757" width="11.140625" customWidth="1"/>
    <col min="10758" max="10759" width="13.42578125" customWidth="1"/>
    <col min="10760" max="10760" width="15.42578125" customWidth="1"/>
    <col min="10761" max="10761" width="9.7109375" customWidth="1"/>
    <col min="10762" max="10762" width="14.7109375" customWidth="1"/>
    <col min="10763" max="10763" width="13" customWidth="1"/>
    <col min="10764" max="10764" width="0" hidden="1" customWidth="1"/>
    <col min="11009" max="11009" width="6.5703125" customWidth="1"/>
    <col min="11010" max="11010" width="14.5703125" customWidth="1"/>
    <col min="11011" max="11011" width="18.140625" bestFit="1" customWidth="1"/>
    <col min="11012" max="11012" width="17" customWidth="1"/>
    <col min="11013" max="11013" width="11.140625" customWidth="1"/>
    <col min="11014" max="11015" width="13.42578125" customWidth="1"/>
    <col min="11016" max="11016" width="15.42578125" customWidth="1"/>
    <col min="11017" max="11017" width="9.7109375" customWidth="1"/>
    <col min="11018" max="11018" width="14.7109375" customWidth="1"/>
    <col min="11019" max="11019" width="13" customWidth="1"/>
    <col min="11020" max="11020" width="0" hidden="1" customWidth="1"/>
    <col min="11265" max="11265" width="6.5703125" customWidth="1"/>
    <col min="11266" max="11266" width="14.5703125" customWidth="1"/>
    <col min="11267" max="11267" width="18.140625" bestFit="1" customWidth="1"/>
    <col min="11268" max="11268" width="17" customWidth="1"/>
    <col min="11269" max="11269" width="11.140625" customWidth="1"/>
    <col min="11270" max="11271" width="13.42578125" customWidth="1"/>
    <col min="11272" max="11272" width="15.42578125" customWidth="1"/>
    <col min="11273" max="11273" width="9.7109375" customWidth="1"/>
    <col min="11274" max="11274" width="14.7109375" customWidth="1"/>
    <col min="11275" max="11275" width="13" customWidth="1"/>
    <col min="11276" max="11276" width="0" hidden="1" customWidth="1"/>
    <col min="11521" max="11521" width="6.5703125" customWidth="1"/>
    <col min="11522" max="11522" width="14.5703125" customWidth="1"/>
    <col min="11523" max="11523" width="18.140625" bestFit="1" customWidth="1"/>
    <col min="11524" max="11524" width="17" customWidth="1"/>
    <col min="11525" max="11525" width="11.140625" customWidth="1"/>
    <col min="11526" max="11527" width="13.42578125" customWidth="1"/>
    <col min="11528" max="11528" width="15.42578125" customWidth="1"/>
    <col min="11529" max="11529" width="9.7109375" customWidth="1"/>
    <col min="11530" max="11530" width="14.7109375" customWidth="1"/>
    <col min="11531" max="11531" width="13" customWidth="1"/>
    <col min="11532" max="11532" width="0" hidden="1" customWidth="1"/>
    <col min="11777" max="11777" width="6.5703125" customWidth="1"/>
    <col min="11778" max="11778" width="14.5703125" customWidth="1"/>
    <col min="11779" max="11779" width="18.140625" bestFit="1" customWidth="1"/>
    <col min="11780" max="11780" width="17" customWidth="1"/>
    <col min="11781" max="11781" width="11.140625" customWidth="1"/>
    <col min="11782" max="11783" width="13.42578125" customWidth="1"/>
    <col min="11784" max="11784" width="15.42578125" customWidth="1"/>
    <col min="11785" max="11785" width="9.7109375" customWidth="1"/>
    <col min="11786" max="11786" width="14.7109375" customWidth="1"/>
    <col min="11787" max="11787" width="13" customWidth="1"/>
    <col min="11788" max="11788" width="0" hidden="1" customWidth="1"/>
    <col min="12033" max="12033" width="6.5703125" customWidth="1"/>
    <col min="12034" max="12034" width="14.5703125" customWidth="1"/>
    <col min="12035" max="12035" width="18.140625" bestFit="1" customWidth="1"/>
    <col min="12036" max="12036" width="17" customWidth="1"/>
    <col min="12037" max="12037" width="11.140625" customWidth="1"/>
    <col min="12038" max="12039" width="13.42578125" customWidth="1"/>
    <col min="12040" max="12040" width="15.42578125" customWidth="1"/>
    <col min="12041" max="12041" width="9.7109375" customWidth="1"/>
    <col min="12042" max="12042" width="14.7109375" customWidth="1"/>
    <col min="12043" max="12043" width="13" customWidth="1"/>
    <col min="12044" max="12044" width="0" hidden="1" customWidth="1"/>
    <col min="12289" max="12289" width="6.5703125" customWidth="1"/>
    <col min="12290" max="12290" width="14.5703125" customWidth="1"/>
    <col min="12291" max="12291" width="18.140625" bestFit="1" customWidth="1"/>
    <col min="12292" max="12292" width="17" customWidth="1"/>
    <col min="12293" max="12293" width="11.140625" customWidth="1"/>
    <col min="12294" max="12295" width="13.42578125" customWidth="1"/>
    <col min="12296" max="12296" width="15.42578125" customWidth="1"/>
    <col min="12297" max="12297" width="9.7109375" customWidth="1"/>
    <col min="12298" max="12298" width="14.7109375" customWidth="1"/>
    <col min="12299" max="12299" width="13" customWidth="1"/>
    <col min="12300" max="12300" width="0" hidden="1" customWidth="1"/>
    <col min="12545" max="12545" width="6.5703125" customWidth="1"/>
    <col min="12546" max="12546" width="14.5703125" customWidth="1"/>
    <col min="12547" max="12547" width="18.140625" bestFit="1" customWidth="1"/>
    <col min="12548" max="12548" width="17" customWidth="1"/>
    <col min="12549" max="12549" width="11.140625" customWidth="1"/>
    <col min="12550" max="12551" width="13.42578125" customWidth="1"/>
    <col min="12552" max="12552" width="15.42578125" customWidth="1"/>
    <col min="12553" max="12553" width="9.7109375" customWidth="1"/>
    <col min="12554" max="12554" width="14.7109375" customWidth="1"/>
    <col min="12555" max="12555" width="13" customWidth="1"/>
    <col min="12556" max="12556" width="0" hidden="1" customWidth="1"/>
    <col min="12801" max="12801" width="6.5703125" customWidth="1"/>
    <col min="12802" max="12802" width="14.5703125" customWidth="1"/>
    <col min="12803" max="12803" width="18.140625" bestFit="1" customWidth="1"/>
    <col min="12804" max="12804" width="17" customWidth="1"/>
    <col min="12805" max="12805" width="11.140625" customWidth="1"/>
    <col min="12806" max="12807" width="13.42578125" customWidth="1"/>
    <col min="12808" max="12808" width="15.42578125" customWidth="1"/>
    <col min="12809" max="12809" width="9.7109375" customWidth="1"/>
    <col min="12810" max="12810" width="14.7109375" customWidth="1"/>
    <col min="12811" max="12811" width="13" customWidth="1"/>
    <col min="12812" max="12812" width="0" hidden="1" customWidth="1"/>
    <col min="13057" max="13057" width="6.5703125" customWidth="1"/>
    <col min="13058" max="13058" width="14.5703125" customWidth="1"/>
    <col min="13059" max="13059" width="18.140625" bestFit="1" customWidth="1"/>
    <col min="13060" max="13060" width="17" customWidth="1"/>
    <col min="13061" max="13061" width="11.140625" customWidth="1"/>
    <col min="13062" max="13063" width="13.42578125" customWidth="1"/>
    <col min="13064" max="13064" width="15.42578125" customWidth="1"/>
    <col min="13065" max="13065" width="9.7109375" customWidth="1"/>
    <col min="13066" max="13066" width="14.7109375" customWidth="1"/>
    <col min="13067" max="13067" width="13" customWidth="1"/>
    <col min="13068" max="13068" width="0" hidden="1" customWidth="1"/>
    <col min="13313" max="13313" width="6.5703125" customWidth="1"/>
    <col min="13314" max="13314" width="14.5703125" customWidth="1"/>
    <col min="13315" max="13315" width="18.140625" bestFit="1" customWidth="1"/>
    <col min="13316" max="13316" width="17" customWidth="1"/>
    <col min="13317" max="13317" width="11.140625" customWidth="1"/>
    <col min="13318" max="13319" width="13.42578125" customWidth="1"/>
    <col min="13320" max="13320" width="15.42578125" customWidth="1"/>
    <col min="13321" max="13321" width="9.7109375" customWidth="1"/>
    <col min="13322" max="13322" width="14.7109375" customWidth="1"/>
    <col min="13323" max="13323" width="13" customWidth="1"/>
    <col min="13324" max="13324" width="0" hidden="1" customWidth="1"/>
    <col min="13569" max="13569" width="6.5703125" customWidth="1"/>
    <col min="13570" max="13570" width="14.5703125" customWidth="1"/>
    <col min="13571" max="13571" width="18.140625" bestFit="1" customWidth="1"/>
    <col min="13572" max="13572" width="17" customWidth="1"/>
    <col min="13573" max="13573" width="11.140625" customWidth="1"/>
    <col min="13574" max="13575" width="13.42578125" customWidth="1"/>
    <col min="13576" max="13576" width="15.42578125" customWidth="1"/>
    <col min="13577" max="13577" width="9.7109375" customWidth="1"/>
    <col min="13578" max="13578" width="14.7109375" customWidth="1"/>
    <col min="13579" max="13579" width="13" customWidth="1"/>
    <col min="13580" max="13580" width="0" hidden="1" customWidth="1"/>
    <col min="13825" max="13825" width="6.5703125" customWidth="1"/>
    <col min="13826" max="13826" width="14.5703125" customWidth="1"/>
    <col min="13827" max="13827" width="18.140625" bestFit="1" customWidth="1"/>
    <col min="13828" max="13828" width="17" customWidth="1"/>
    <col min="13829" max="13829" width="11.140625" customWidth="1"/>
    <col min="13830" max="13831" width="13.42578125" customWidth="1"/>
    <col min="13832" max="13832" width="15.42578125" customWidth="1"/>
    <col min="13833" max="13833" width="9.7109375" customWidth="1"/>
    <col min="13834" max="13834" width="14.7109375" customWidth="1"/>
    <col min="13835" max="13835" width="13" customWidth="1"/>
    <col min="13836" max="13836" width="0" hidden="1" customWidth="1"/>
    <col min="14081" max="14081" width="6.5703125" customWidth="1"/>
    <col min="14082" max="14082" width="14.5703125" customWidth="1"/>
    <col min="14083" max="14083" width="18.140625" bestFit="1" customWidth="1"/>
    <col min="14084" max="14084" width="17" customWidth="1"/>
    <col min="14085" max="14085" width="11.140625" customWidth="1"/>
    <col min="14086" max="14087" width="13.42578125" customWidth="1"/>
    <col min="14088" max="14088" width="15.42578125" customWidth="1"/>
    <col min="14089" max="14089" width="9.7109375" customWidth="1"/>
    <col min="14090" max="14090" width="14.7109375" customWidth="1"/>
    <col min="14091" max="14091" width="13" customWidth="1"/>
    <col min="14092" max="14092" width="0" hidden="1" customWidth="1"/>
    <col min="14337" max="14337" width="6.5703125" customWidth="1"/>
    <col min="14338" max="14338" width="14.5703125" customWidth="1"/>
    <col min="14339" max="14339" width="18.140625" bestFit="1" customWidth="1"/>
    <col min="14340" max="14340" width="17" customWidth="1"/>
    <col min="14341" max="14341" width="11.140625" customWidth="1"/>
    <col min="14342" max="14343" width="13.42578125" customWidth="1"/>
    <col min="14344" max="14344" width="15.42578125" customWidth="1"/>
    <col min="14345" max="14345" width="9.7109375" customWidth="1"/>
    <col min="14346" max="14346" width="14.7109375" customWidth="1"/>
    <col min="14347" max="14347" width="13" customWidth="1"/>
    <col min="14348" max="14348" width="0" hidden="1" customWidth="1"/>
    <col min="14593" max="14593" width="6.5703125" customWidth="1"/>
    <col min="14594" max="14594" width="14.5703125" customWidth="1"/>
    <col min="14595" max="14595" width="18.140625" bestFit="1" customWidth="1"/>
    <col min="14596" max="14596" width="17" customWidth="1"/>
    <col min="14597" max="14597" width="11.140625" customWidth="1"/>
    <col min="14598" max="14599" width="13.42578125" customWidth="1"/>
    <col min="14600" max="14600" width="15.42578125" customWidth="1"/>
    <col min="14601" max="14601" width="9.7109375" customWidth="1"/>
    <col min="14602" max="14602" width="14.7109375" customWidth="1"/>
    <col min="14603" max="14603" width="13" customWidth="1"/>
    <col min="14604" max="14604" width="0" hidden="1" customWidth="1"/>
    <col min="14849" max="14849" width="6.5703125" customWidth="1"/>
    <col min="14850" max="14850" width="14.5703125" customWidth="1"/>
    <col min="14851" max="14851" width="18.140625" bestFit="1" customWidth="1"/>
    <col min="14852" max="14852" width="17" customWidth="1"/>
    <col min="14853" max="14853" width="11.140625" customWidth="1"/>
    <col min="14854" max="14855" width="13.42578125" customWidth="1"/>
    <col min="14856" max="14856" width="15.42578125" customWidth="1"/>
    <col min="14857" max="14857" width="9.7109375" customWidth="1"/>
    <col min="14858" max="14858" width="14.7109375" customWidth="1"/>
    <col min="14859" max="14859" width="13" customWidth="1"/>
    <col min="14860" max="14860" width="0" hidden="1" customWidth="1"/>
    <col min="15105" max="15105" width="6.5703125" customWidth="1"/>
    <col min="15106" max="15106" width="14.5703125" customWidth="1"/>
    <col min="15107" max="15107" width="18.140625" bestFit="1" customWidth="1"/>
    <col min="15108" max="15108" width="17" customWidth="1"/>
    <col min="15109" max="15109" width="11.140625" customWidth="1"/>
    <col min="15110" max="15111" width="13.42578125" customWidth="1"/>
    <col min="15112" max="15112" width="15.42578125" customWidth="1"/>
    <col min="15113" max="15113" width="9.7109375" customWidth="1"/>
    <col min="15114" max="15114" width="14.7109375" customWidth="1"/>
    <col min="15115" max="15115" width="13" customWidth="1"/>
    <col min="15116" max="15116" width="0" hidden="1" customWidth="1"/>
    <col min="15361" max="15361" width="6.5703125" customWidth="1"/>
    <col min="15362" max="15362" width="14.5703125" customWidth="1"/>
    <col min="15363" max="15363" width="18.140625" bestFit="1" customWidth="1"/>
    <col min="15364" max="15364" width="17" customWidth="1"/>
    <col min="15365" max="15365" width="11.140625" customWidth="1"/>
    <col min="15366" max="15367" width="13.42578125" customWidth="1"/>
    <col min="15368" max="15368" width="15.42578125" customWidth="1"/>
    <col min="15369" max="15369" width="9.7109375" customWidth="1"/>
    <col min="15370" max="15370" width="14.7109375" customWidth="1"/>
    <col min="15371" max="15371" width="13" customWidth="1"/>
    <col min="15372" max="15372" width="0" hidden="1" customWidth="1"/>
    <col min="15617" max="15617" width="6.5703125" customWidth="1"/>
    <col min="15618" max="15618" width="14.5703125" customWidth="1"/>
    <col min="15619" max="15619" width="18.140625" bestFit="1" customWidth="1"/>
    <col min="15620" max="15620" width="17" customWidth="1"/>
    <col min="15621" max="15621" width="11.140625" customWidth="1"/>
    <col min="15622" max="15623" width="13.42578125" customWidth="1"/>
    <col min="15624" max="15624" width="15.42578125" customWidth="1"/>
    <col min="15625" max="15625" width="9.7109375" customWidth="1"/>
    <col min="15626" max="15626" width="14.7109375" customWidth="1"/>
    <col min="15627" max="15627" width="13" customWidth="1"/>
    <col min="15628" max="15628" width="0" hidden="1" customWidth="1"/>
    <col min="15873" max="15873" width="6.5703125" customWidth="1"/>
    <col min="15874" max="15874" width="14.5703125" customWidth="1"/>
    <col min="15875" max="15875" width="18.140625" bestFit="1" customWidth="1"/>
    <col min="15876" max="15876" width="17" customWidth="1"/>
    <col min="15877" max="15877" width="11.140625" customWidth="1"/>
    <col min="15878" max="15879" width="13.42578125" customWidth="1"/>
    <col min="15880" max="15880" width="15.42578125" customWidth="1"/>
    <col min="15881" max="15881" width="9.7109375" customWidth="1"/>
    <col min="15882" max="15882" width="14.7109375" customWidth="1"/>
    <col min="15883" max="15883" width="13" customWidth="1"/>
    <col min="15884" max="15884" width="0" hidden="1" customWidth="1"/>
    <col min="16129" max="16129" width="6.5703125" customWidth="1"/>
    <col min="16130" max="16130" width="14.5703125" customWidth="1"/>
    <col min="16131" max="16131" width="18.140625" bestFit="1" customWidth="1"/>
    <col min="16132" max="16132" width="17" customWidth="1"/>
    <col min="16133" max="16133" width="11.140625" customWidth="1"/>
    <col min="16134" max="16135" width="13.42578125" customWidth="1"/>
    <col min="16136" max="16136" width="15.42578125" customWidth="1"/>
    <col min="16137" max="16137" width="9.7109375" customWidth="1"/>
    <col min="16138" max="16138" width="14.7109375" customWidth="1"/>
    <col min="16139" max="16139" width="13" customWidth="1"/>
    <col min="16140" max="16140" width="0" hidden="1" customWidth="1"/>
  </cols>
  <sheetData>
    <row r="1" spans="1:14" s="3" customFormat="1" ht="16.5" x14ac:dyDescent="0.25">
      <c r="B1" s="1"/>
      <c r="C1" s="2"/>
      <c r="D1" s="2"/>
      <c r="E1" s="50" t="s">
        <v>41</v>
      </c>
      <c r="F1" s="51"/>
      <c r="G1" s="51"/>
      <c r="H1" s="51"/>
      <c r="I1" s="52"/>
      <c r="J1" s="2"/>
      <c r="K1" s="2"/>
      <c r="L1" s="2"/>
    </row>
    <row r="2" spans="1:14" s="3" customFormat="1" ht="16.5" x14ac:dyDescent="0.25">
      <c r="B2" s="1"/>
      <c r="C2" s="2"/>
      <c r="D2" s="2"/>
      <c r="E2" s="53" t="s">
        <v>0</v>
      </c>
      <c r="F2" s="54"/>
      <c r="G2" s="54"/>
      <c r="H2" s="54"/>
      <c r="I2" s="55"/>
      <c r="J2" s="2"/>
      <c r="K2" s="2"/>
      <c r="L2" s="2"/>
    </row>
    <row r="3" spans="1:14" s="3" customFormat="1" ht="16.5" x14ac:dyDescent="0.25">
      <c r="B3" s="1"/>
      <c r="C3" s="2"/>
      <c r="D3" s="2"/>
      <c r="E3" s="2"/>
      <c r="F3" s="4"/>
      <c r="G3" s="4"/>
      <c r="H3" s="4"/>
      <c r="I3" s="2"/>
      <c r="J3" s="2"/>
      <c r="K3" s="2"/>
      <c r="L3" s="2"/>
    </row>
    <row r="4" spans="1:14" s="3" customFormat="1" ht="15.75" x14ac:dyDescent="0.25">
      <c r="B4" s="1"/>
      <c r="C4" s="56" t="s">
        <v>23</v>
      </c>
      <c r="D4" s="57"/>
      <c r="E4" s="57"/>
      <c r="F4" s="57"/>
      <c r="G4" s="57"/>
      <c r="H4" s="57"/>
      <c r="I4" s="57"/>
      <c r="J4" s="57"/>
      <c r="K4" s="58"/>
      <c r="L4" s="2"/>
    </row>
    <row r="5" spans="1:14" s="3" customFormat="1" ht="15.75" x14ac:dyDescent="0.25">
      <c r="B5" s="1"/>
      <c r="C5" s="2"/>
      <c r="D5" s="2"/>
      <c r="E5" s="59" t="s">
        <v>12</v>
      </c>
      <c r="F5" s="59"/>
      <c r="G5" s="59"/>
      <c r="H5" s="59"/>
      <c r="I5" s="59"/>
      <c r="J5" s="2"/>
      <c r="K5" s="2"/>
      <c r="L5" s="2"/>
    </row>
    <row r="6" spans="1:14" s="3" customFormat="1" ht="15.75" thickBot="1" x14ac:dyDescent="0.3">
      <c r="B6" s="1"/>
      <c r="C6" s="2"/>
      <c r="D6" s="2"/>
      <c r="E6" s="2"/>
      <c r="F6" s="2"/>
      <c r="G6" s="2"/>
      <c r="H6" s="2"/>
      <c r="I6" s="2"/>
      <c r="J6" s="2"/>
      <c r="K6" s="2"/>
      <c r="L6" s="2"/>
      <c r="M6" s="2"/>
    </row>
    <row r="7" spans="1:14" ht="15.75" x14ac:dyDescent="0.25">
      <c r="A7" s="3"/>
      <c r="B7" s="2"/>
      <c r="C7" s="31" t="s">
        <v>1</v>
      </c>
      <c r="D7" s="60" t="s">
        <v>2</v>
      </c>
      <c r="E7" s="2"/>
      <c r="F7" s="2"/>
      <c r="G7" s="2"/>
      <c r="H7" s="2"/>
      <c r="I7" s="2"/>
      <c r="J7" s="44" t="s">
        <v>14</v>
      </c>
      <c r="K7" s="45"/>
      <c r="L7" s="44" t="s">
        <v>15</v>
      </c>
      <c r="M7" s="45"/>
      <c r="N7" s="3"/>
    </row>
    <row r="8" spans="1:14" ht="16.5" thickBot="1" x14ac:dyDescent="0.3">
      <c r="A8" s="3"/>
      <c r="B8" s="2"/>
      <c r="C8" s="32" t="s">
        <v>43</v>
      </c>
      <c r="D8" s="61"/>
      <c r="E8" s="2"/>
      <c r="F8" s="2"/>
      <c r="G8" s="2"/>
      <c r="H8" s="2"/>
      <c r="I8" s="2"/>
      <c r="J8" s="46"/>
      <c r="K8" s="47"/>
      <c r="L8" s="46"/>
      <c r="M8" s="47"/>
      <c r="N8" s="3"/>
    </row>
    <row r="9" spans="1:14" ht="75.75" thickBot="1" x14ac:dyDescent="0.3">
      <c r="A9" s="35" t="s">
        <v>3</v>
      </c>
      <c r="B9" s="36" t="s">
        <v>4</v>
      </c>
      <c r="C9" s="36" t="s">
        <v>5</v>
      </c>
      <c r="D9" s="36" t="s">
        <v>22</v>
      </c>
      <c r="E9" s="36" t="s">
        <v>6</v>
      </c>
      <c r="F9" s="36" t="s">
        <v>21</v>
      </c>
      <c r="G9" s="36" t="s">
        <v>7</v>
      </c>
      <c r="H9" s="36" t="s">
        <v>20</v>
      </c>
      <c r="I9" s="37" t="s">
        <v>8</v>
      </c>
      <c r="J9" s="35" t="s">
        <v>18</v>
      </c>
      <c r="K9" s="37" t="s">
        <v>16</v>
      </c>
      <c r="L9" s="35" t="s">
        <v>19</v>
      </c>
      <c r="M9" s="37" t="s">
        <v>17</v>
      </c>
      <c r="N9" s="3"/>
    </row>
    <row r="10" spans="1:14" x14ac:dyDescent="0.25">
      <c r="A10" s="19">
        <v>1</v>
      </c>
      <c r="B10" s="5">
        <v>676.52499999999998</v>
      </c>
      <c r="C10" s="6">
        <f>B10/1250</f>
        <v>0.54122000000000003</v>
      </c>
      <c r="D10" s="34">
        <v>0.95430000000000004</v>
      </c>
      <c r="E10" s="6">
        <f>C10*D10</f>
        <v>0.51648624600000004</v>
      </c>
      <c r="F10" s="5">
        <v>0.12</v>
      </c>
      <c r="G10" s="6">
        <f>E10+F10</f>
        <v>0.63648624600000003</v>
      </c>
      <c r="H10" s="6">
        <f>G10+0.4</f>
        <v>1.0364862459999999</v>
      </c>
      <c r="I10" s="30">
        <f>H10+0.0107</f>
        <v>1.0471862459999999</v>
      </c>
      <c r="J10" s="12">
        <v>0</v>
      </c>
      <c r="K10" s="13">
        <f>I10+J10</f>
        <v>1.0471862459999999</v>
      </c>
      <c r="L10" s="12">
        <v>0</v>
      </c>
      <c r="M10" s="13">
        <f>I10+L10</f>
        <v>1.0471862459999999</v>
      </c>
      <c r="N10" s="3"/>
    </row>
    <row r="11" spans="1:14" x14ac:dyDescent="0.25">
      <c r="A11" s="20">
        <v>2</v>
      </c>
      <c r="B11" s="5">
        <v>676.52499999999998</v>
      </c>
      <c r="C11" s="6">
        <f t="shared" ref="C11:C12" si="0">B11/1250</f>
        <v>0.54122000000000003</v>
      </c>
      <c r="D11" s="28">
        <v>0.95430000000000004</v>
      </c>
      <c r="E11" s="7">
        <f>C11*D11</f>
        <v>0.51648624600000004</v>
      </c>
      <c r="F11" s="8">
        <v>0.125</v>
      </c>
      <c r="G11" s="7">
        <f>E11+F11</f>
        <v>0.64148624600000004</v>
      </c>
      <c r="H11" s="6">
        <f t="shared" ref="H11:H12" si="1">G11+0.4</f>
        <v>1.0414862460000001</v>
      </c>
      <c r="I11" s="26">
        <f>H11+0.0107</f>
        <v>1.052186246</v>
      </c>
      <c r="J11" s="17">
        <v>1.298E-2</v>
      </c>
      <c r="K11" s="13">
        <f>I11+J11</f>
        <v>1.065166246</v>
      </c>
      <c r="L11" s="14">
        <v>1.21E-2</v>
      </c>
      <c r="M11" s="13">
        <f t="shared" ref="M11:M12" si="2">I11+L11</f>
        <v>1.064286246</v>
      </c>
      <c r="N11" s="3"/>
    </row>
    <row r="12" spans="1:14" ht="15.75" thickBot="1" x14ac:dyDescent="0.3">
      <c r="A12" s="21">
        <v>3</v>
      </c>
      <c r="B12" s="22">
        <v>676.52499999999998</v>
      </c>
      <c r="C12" s="29">
        <f t="shared" si="0"/>
        <v>0.54122000000000003</v>
      </c>
      <c r="D12" s="33">
        <v>0.95430000000000004</v>
      </c>
      <c r="E12" s="23">
        <f>C12*D12</f>
        <v>0.51648624600000004</v>
      </c>
      <c r="F12" s="24">
        <v>0.125</v>
      </c>
      <c r="G12" s="23">
        <f>E12+F12</f>
        <v>0.64148624600000004</v>
      </c>
      <c r="H12" s="25">
        <f t="shared" si="1"/>
        <v>1.0414862460000001</v>
      </c>
      <c r="I12" s="27">
        <f>H12+0.0107</f>
        <v>1.052186246</v>
      </c>
      <c r="J12" s="18">
        <v>1.298E-2</v>
      </c>
      <c r="K12" s="16">
        <f>I12+J12</f>
        <v>1.065166246</v>
      </c>
      <c r="L12" s="15">
        <v>1.21E-2</v>
      </c>
      <c r="M12" s="16">
        <f t="shared" si="2"/>
        <v>1.064286246</v>
      </c>
      <c r="N12" s="3"/>
    </row>
    <row r="13" spans="1:14" x14ac:dyDescent="0.25">
      <c r="A13" s="9"/>
      <c r="B13" s="9"/>
      <c r="C13" s="9"/>
      <c r="D13" s="9"/>
      <c r="E13" s="9" t="s">
        <v>9</v>
      </c>
      <c r="F13" s="9"/>
      <c r="G13" s="9"/>
      <c r="H13" s="9"/>
      <c r="I13" s="9"/>
      <c r="J13" s="9"/>
      <c r="K13" s="9"/>
    </row>
    <row r="14" spans="1:14" x14ac:dyDescent="0.25">
      <c r="A14" s="48" t="s">
        <v>10</v>
      </c>
      <c r="B14" s="48"/>
      <c r="C14" s="48"/>
      <c r="D14" s="48"/>
      <c r="E14" s="48"/>
      <c r="F14" s="11"/>
      <c r="G14" s="11"/>
      <c r="H14" s="11"/>
      <c r="I14" s="11"/>
      <c r="J14" s="11"/>
      <c r="K14" s="9"/>
    </row>
    <row r="15" spans="1:14" x14ac:dyDescent="0.25">
      <c r="A15" s="48" t="s">
        <v>13</v>
      </c>
      <c r="B15" s="48"/>
      <c r="C15" s="48"/>
      <c r="D15" s="48"/>
      <c r="E15" s="48"/>
      <c r="F15" s="48"/>
      <c r="G15" s="48"/>
      <c r="H15" s="48"/>
      <c r="I15" s="48"/>
      <c r="J15" s="48"/>
      <c r="K15" s="10"/>
    </row>
    <row r="16" spans="1:14" x14ac:dyDescent="0.25">
      <c r="A16" s="48" t="s">
        <v>11</v>
      </c>
      <c r="B16" s="48"/>
      <c r="C16" s="48"/>
      <c r="D16" s="48"/>
      <c r="E16" s="48"/>
      <c r="F16" s="48"/>
      <c r="G16" s="48"/>
      <c r="H16" s="11"/>
      <c r="I16" s="11"/>
      <c r="J16" s="11"/>
      <c r="K16" s="9"/>
    </row>
    <row r="17" spans="1:11" x14ac:dyDescent="0.25">
      <c r="A17" s="9"/>
      <c r="B17" s="9"/>
      <c r="C17" s="9"/>
      <c r="D17" s="9"/>
      <c r="E17" s="9"/>
      <c r="F17" s="9"/>
      <c r="G17" s="9"/>
      <c r="H17" s="9"/>
      <c r="I17" s="9"/>
      <c r="J17" s="9"/>
      <c r="K17" s="9"/>
    </row>
    <row r="18" spans="1:11" ht="15.75" x14ac:dyDescent="0.25">
      <c r="A18" s="49"/>
      <c r="B18" s="49"/>
      <c r="C18" s="49"/>
      <c r="D18" s="49"/>
      <c r="E18" s="49"/>
      <c r="F18" s="49"/>
      <c r="G18" s="49"/>
      <c r="H18" s="49"/>
      <c r="I18" s="49"/>
      <c r="J18" s="49"/>
      <c r="K18" s="49"/>
    </row>
    <row r="19" spans="1:11" x14ac:dyDescent="0.25">
      <c r="A19" s="10"/>
      <c r="B19" s="10"/>
      <c r="C19" s="10"/>
      <c r="D19" s="10"/>
      <c r="E19" s="10"/>
      <c r="F19" s="10"/>
      <c r="G19" s="10"/>
      <c r="H19" s="10"/>
      <c r="I19" s="10"/>
      <c r="J19" s="10"/>
      <c r="K19" s="10"/>
    </row>
    <row r="21" spans="1:11" ht="15.75" x14ac:dyDescent="0.25">
      <c r="A21" s="49"/>
      <c r="B21" s="49"/>
      <c r="C21" s="49"/>
      <c r="D21" s="49"/>
      <c r="E21" s="49"/>
      <c r="F21" s="49"/>
      <c r="G21" s="49"/>
      <c r="H21" s="49"/>
      <c r="I21" s="49"/>
      <c r="J21" s="49"/>
      <c r="K21" s="49"/>
    </row>
  </sheetData>
  <mergeCells count="12">
    <mergeCell ref="L7:M8"/>
    <mergeCell ref="A14:E14"/>
    <mergeCell ref="A15:J15"/>
    <mergeCell ref="A16:G16"/>
    <mergeCell ref="A18:K18"/>
    <mergeCell ref="A21:K21"/>
    <mergeCell ref="E1:I1"/>
    <mergeCell ref="E2:I2"/>
    <mergeCell ref="C4:K4"/>
    <mergeCell ref="E5:I5"/>
    <mergeCell ref="D7:D8"/>
    <mergeCell ref="J7:K8"/>
  </mergeCells>
  <pageMargins left="0.70866141732283472" right="0.70866141732283472" top="0.74803149606299213" bottom="0.74803149606299213" header="0.31496062992125984" footer="0.31496062992125984"/>
  <pageSetup paperSize="9" scale="67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8057BB-0379-447C-9473-2CC0DACEF178}">
  <sheetPr>
    <pageSetUpPr fitToPage="1"/>
  </sheetPr>
  <dimension ref="A1:N21"/>
  <sheetViews>
    <sheetView workbookViewId="0">
      <selection activeCell="B13" sqref="B13"/>
    </sheetView>
  </sheetViews>
  <sheetFormatPr defaultRowHeight="15" x14ac:dyDescent="0.25"/>
  <cols>
    <col min="1" max="1" width="11.5703125" customWidth="1"/>
    <col min="2" max="2" width="14.5703125" customWidth="1"/>
    <col min="3" max="3" width="18.140625" bestFit="1" customWidth="1"/>
    <col min="4" max="4" width="17" customWidth="1"/>
    <col min="5" max="5" width="13.7109375" customWidth="1"/>
    <col min="6" max="6" width="13.42578125" customWidth="1"/>
    <col min="7" max="7" width="14" customWidth="1"/>
    <col min="8" max="8" width="15.5703125" customWidth="1"/>
    <col min="9" max="9" width="12.42578125" customWidth="1"/>
    <col min="10" max="11" width="17.140625" customWidth="1"/>
    <col min="12" max="12" width="16.42578125" customWidth="1"/>
    <col min="13" max="13" width="16.7109375" customWidth="1"/>
    <col min="257" max="257" width="6.5703125" customWidth="1"/>
    <col min="258" max="258" width="14.5703125" customWidth="1"/>
    <col min="259" max="259" width="18.140625" bestFit="1" customWidth="1"/>
    <col min="260" max="260" width="17" customWidth="1"/>
    <col min="261" max="261" width="11.140625" customWidth="1"/>
    <col min="262" max="263" width="13.42578125" customWidth="1"/>
    <col min="264" max="264" width="15.42578125" customWidth="1"/>
    <col min="265" max="265" width="9.7109375" customWidth="1"/>
    <col min="266" max="266" width="14.7109375" customWidth="1"/>
    <col min="267" max="267" width="13" customWidth="1"/>
    <col min="268" max="268" width="0" hidden="1" customWidth="1"/>
    <col min="513" max="513" width="6.5703125" customWidth="1"/>
    <col min="514" max="514" width="14.5703125" customWidth="1"/>
    <col min="515" max="515" width="18.140625" bestFit="1" customWidth="1"/>
    <col min="516" max="516" width="17" customWidth="1"/>
    <col min="517" max="517" width="11.140625" customWidth="1"/>
    <col min="518" max="519" width="13.42578125" customWidth="1"/>
    <col min="520" max="520" width="15.42578125" customWidth="1"/>
    <col min="521" max="521" width="9.7109375" customWidth="1"/>
    <col min="522" max="522" width="14.7109375" customWidth="1"/>
    <col min="523" max="523" width="13" customWidth="1"/>
    <col min="524" max="524" width="0" hidden="1" customWidth="1"/>
    <col min="769" max="769" width="6.5703125" customWidth="1"/>
    <col min="770" max="770" width="14.5703125" customWidth="1"/>
    <col min="771" max="771" width="18.140625" bestFit="1" customWidth="1"/>
    <col min="772" max="772" width="17" customWidth="1"/>
    <col min="773" max="773" width="11.140625" customWidth="1"/>
    <col min="774" max="775" width="13.42578125" customWidth="1"/>
    <col min="776" max="776" width="15.42578125" customWidth="1"/>
    <col min="777" max="777" width="9.7109375" customWidth="1"/>
    <col min="778" max="778" width="14.7109375" customWidth="1"/>
    <col min="779" max="779" width="13" customWidth="1"/>
    <col min="780" max="780" width="0" hidden="1" customWidth="1"/>
    <col min="1025" max="1025" width="6.5703125" customWidth="1"/>
    <col min="1026" max="1026" width="14.5703125" customWidth="1"/>
    <col min="1027" max="1027" width="18.140625" bestFit="1" customWidth="1"/>
    <col min="1028" max="1028" width="17" customWidth="1"/>
    <col min="1029" max="1029" width="11.140625" customWidth="1"/>
    <col min="1030" max="1031" width="13.42578125" customWidth="1"/>
    <col min="1032" max="1032" width="15.42578125" customWidth="1"/>
    <col min="1033" max="1033" width="9.7109375" customWidth="1"/>
    <col min="1034" max="1034" width="14.7109375" customWidth="1"/>
    <col min="1035" max="1035" width="13" customWidth="1"/>
    <col min="1036" max="1036" width="0" hidden="1" customWidth="1"/>
    <col min="1281" max="1281" width="6.5703125" customWidth="1"/>
    <col min="1282" max="1282" width="14.5703125" customWidth="1"/>
    <col min="1283" max="1283" width="18.140625" bestFit="1" customWidth="1"/>
    <col min="1284" max="1284" width="17" customWidth="1"/>
    <col min="1285" max="1285" width="11.140625" customWidth="1"/>
    <col min="1286" max="1287" width="13.42578125" customWidth="1"/>
    <col min="1288" max="1288" width="15.42578125" customWidth="1"/>
    <col min="1289" max="1289" width="9.7109375" customWidth="1"/>
    <col min="1290" max="1290" width="14.7109375" customWidth="1"/>
    <col min="1291" max="1291" width="13" customWidth="1"/>
    <col min="1292" max="1292" width="0" hidden="1" customWidth="1"/>
    <col min="1537" max="1537" width="6.5703125" customWidth="1"/>
    <col min="1538" max="1538" width="14.5703125" customWidth="1"/>
    <col min="1539" max="1539" width="18.140625" bestFit="1" customWidth="1"/>
    <col min="1540" max="1540" width="17" customWidth="1"/>
    <col min="1541" max="1541" width="11.140625" customWidth="1"/>
    <col min="1542" max="1543" width="13.42578125" customWidth="1"/>
    <col min="1544" max="1544" width="15.42578125" customWidth="1"/>
    <col min="1545" max="1545" width="9.7109375" customWidth="1"/>
    <col min="1546" max="1546" width="14.7109375" customWidth="1"/>
    <col min="1547" max="1547" width="13" customWidth="1"/>
    <col min="1548" max="1548" width="0" hidden="1" customWidth="1"/>
    <col min="1793" max="1793" width="6.5703125" customWidth="1"/>
    <col min="1794" max="1794" width="14.5703125" customWidth="1"/>
    <col min="1795" max="1795" width="18.140625" bestFit="1" customWidth="1"/>
    <col min="1796" max="1796" width="17" customWidth="1"/>
    <col min="1797" max="1797" width="11.140625" customWidth="1"/>
    <col min="1798" max="1799" width="13.42578125" customWidth="1"/>
    <col min="1800" max="1800" width="15.42578125" customWidth="1"/>
    <col min="1801" max="1801" width="9.7109375" customWidth="1"/>
    <col min="1802" max="1802" width="14.7109375" customWidth="1"/>
    <col min="1803" max="1803" width="13" customWidth="1"/>
    <col min="1804" max="1804" width="0" hidden="1" customWidth="1"/>
    <col min="2049" max="2049" width="6.5703125" customWidth="1"/>
    <col min="2050" max="2050" width="14.5703125" customWidth="1"/>
    <col min="2051" max="2051" width="18.140625" bestFit="1" customWidth="1"/>
    <col min="2052" max="2052" width="17" customWidth="1"/>
    <col min="2053" max="2053" width="11.140625" customWidth="1"/>
    <col min="2054" max="2055" width="13.42578125" customWidth="1"/>
    <col min="2056" max="2056" width="15.42578125" customWidth="1"/>
    <col min="2057" max="2057" width="9.7109375" customWidth="1"/>
    <col min="2058" max="2058" width="14.7109375" customWidth="1"/>
    <col min="2059" max="2059" width="13" customWidth="1"/>
    <col min="2060" max="2060" width="0" hidden="1" customWidth="1"/>
    <col min="2305" max="2305" width="6.5703125" customWidth="1"/>
    <col min="2306" max="2306" width="14.5703125" customWidth="1"/>
    <col min="2307" max="2307" width="18.140625" bestFit="1" customWidth="1"/>
    <col min="2308" max="2308" width="17" customWidth="1"/>
    <col min="2309" max="2309" width="11.140625" customWidth="1"/>
    <col min="2310" max="2311" width="13.42578125" customWidth="1"/>
    <col min="2312" max="2312" width="15.42578125" customWidth="1"/>
    <col min="2313" max="2313" width="9.7109375" customWidth="1"/>
    <col min="2314" max="2314" width="14.7109375" customWidth="1"/>
    <col min="2315" max="2315" width="13" customWidth="1"/>
    <col min="2316" max="2316" width="0" hidden="1" customWidth="1"/>
    <col min="2561" max="2561" width="6.5703125" customWidth="1"/>
    <col min="2562" max="2562" width="14.5703125" customWidth="1"/>
    <col min="2563" max="2563" width="18.140625" bestFit="1" customWidth="1"/>
    <col min="2564" max="2564" width="17" customWidth="1"/>
    <col min="2565" max="2565" width="11.140625" customWidth="1"/>
    <col min="2566" max="2567" width="13.42578125" customWidth="1"/>
    <col min="2568" max="2568" width="15.42578125" customWidth="1"/>
    <col min="2569" max="2569" width="9.7109375" customWidth="1"/>
    <col min="2570" max="2570" width="14.7109375" customWidth="1"/>
    <col min="2571" max="2571" width="13" customWidth="1"/>
    <col min="2572" max="2572" width="0" hidden="1" customWidth="1"/>
    <col min="2817" max="2817" width="6.5703125" customWidth="1"/>
    <col min="2818" max="2818" width="14.5703125" customWidth="1"/>
    <col min="2819" max="2819" width="18.140625" bestFit="1" customWidth="1"/>
    <col min="2820" max="2820" width="17" customWidth="1"/>
    <col min="2821" max="2821" width="11.140625" customWidth="1"/>
    <col min="2822" max="2823" width="13.42578125" customWidth="1"/>
    <col min="2824" max="2824" width="15.42578125" customWidth="1"/>
    <col min="2825" max="2825" width="9.7109375" customWidth="1"/>
    <col min="2826" max="2826" width="14.7109375" customWidth="1"/>
    <col min="2827" max="2827" width="13" customWidth="1"/>
    <col min="2828" max="2828" width="0" hidden="1" customWidth="1"/>
    <col min="3073" max="3073" width="6.5703125" customWidth="1"/>
    <col min="3074" max="3074" width="14.5703125" customWidth="1"/>
    <col min="3075" max="3075" width="18.140625" bestFit="1" customWidth="1"/>
    <col min="3076" max="3076" width="17" customWidth="1"/>
    <col min="3077" max="3077" width="11.140625" customWidth="1"/>
    <col min="3078" max="3079" width="13.42578125" customWidth="1"/>
    <col min="3080" max="3080" width="15.42578125" customWidth="1"/>
    <col min="3081" max="3081" width="9.7109375" customWidth="1"/>
    <col min="3082" max="3082" width="14.7109375" customWidth="1"/>
    <col min="3083" max="3083" width="13" customWidth="1"/>
    <col min="3084" max="3084" width="0" hidden="1" customWidth="1"/>
    <col min="3329" max="3329" width="6.5703125" customWidth="1"/>
    <col min="3330" max="3330" width="14.5703125" customWidth="1"/>
    <col min="3331" max="3331" width="18.140625" bestFit="1" customWidth="1"/>
    <col min="3332" max="3332" width="17" customWidth="1"/>
    <col min="3333" max="3333" width="11.140625" customWidth="1"/>
    <col min="3334" max="3335" width="13.42578125" customWidth="1"/>
    <col min="3336" max="3336" width="15.42578125" customWidth="1"/>
    <col min="3337" max="3337" width="9.7109375" customWidth="1"/>
    <col min="3338" max="3338" width="14.7109375" customWidth="1"/>
    <col min="3339" max="3339" width="13" customWidth="1"/>
    <col min="3340" max="3340" width="0" hidden="1" customWidth="1"/>
    <col min="3585" max="3585" width="6.5703125" customWidth="1"/>
    <col min="3586" max="3586" width="14.5703125" customWidth="1"/>
    <col min="3587" max="3587" width="18.140625" bestFit="1" customWidth="1"/>
    <col min="3588" max="3588" width="17" customWidth="1"/>
    <col min="3589" max="3589" width="11.140625" customWidth="1"/>
    <col min="3590" max="3591" width="13.42578125" customWidth="1"/>
    <col min="3592" max="3592" width="15.42578125" customWidth="1"/>
    <col min="3593" max="3593" width="9.7109375" customWidth="1"/>
    <col min="3594" max="3594" width="14.7109375" customWidth="1"/>
    <col min="3595" max="3595" width="13" customWidth="1"/>
    <col min="3596" max="3596" width="0" hidden="1" customWidth="1"/>
    <col min="3841" max="3841" width="6.5703125" customWidth="1"/>
    <col min="3842" max="3842" width="14.5703125" customWidth="1"/>
    <col min="3843" max="3843" width="18.140625" bestFit="1" customWidth="1"/>
    <col min="3844" max="3844" width="17" customWidth="1"/>
    <col min="3845" max="3845" width="11.140625" customWidth="1"/>
    <col min="3846" max="3847" width="13.42578125" customWidth="1"/>
    <col min="3848" max="3848" width="15.42578125" customWidth="1"/>
    <col min="3849" max="3849" width="9.7109375" customWidth="1"/>
    <col min="3850" max="3850" width="14.7109375" customWidth="1"/>
    <col min="3851" max="3851" width="13" customWidth="1"/>
    <col min="3852" max="3852" width="0" hidden="1" customWidth="1"/>
    <col min="4097" max="4097" width="6.5703125" customWidth="1"/>
    <col min="4098" max="4098" width="14.5703125" customWidth="1"/>
    <col min="4099" max="4099" width="18.140625" bestFit="1" customWidth="1"/>
    <col min="4100" max="4100" width="17" customWidth="1"/>
    <col min="4101" max="4101" width="11.140625" customWidth="1"/>
    <col min="4102" max="4103" width="13.42578125" customWidth="1"/>
    <col min="4104" max="4104" width="15.42578125" customWidth="1"/>
    <col min="4105" max="4105" width="9.7109375" customWidth="1"/>
    <col min="4106" max="4106" width="14.7109375" customWidth="1"/>
    <col min="4107" max="4107" width="13" customWidth="1"/>
    <col min="4108" max="4108" width="0" hidden="1" customWidth="1"/>
    <col min="4353" max="4353" width="6.5703125" customWidth="1"/>
    <col min="4354" max="4354" width="14.5703125" customWidth="1"/>
    <col min="4355" max="4355" width="18.140625" bestFit="1" customWidth="1"/>
    <col min="4356" max="4356" width="17" customWidth="1"/>
    <col min="4357" max="4357" width="11.140625" customWidth="1"/>
    <col min="4358" max="4359" width="13.42578125" customWidth="1"/>
    <col min="4360" max="4360" width="15.42578125" customWidth="1"/>
    <col min="4361" max="4361" width="9.7109375" customWidth="1"/>
    <col min="4362" max="4362" width="14.7109375" customWidth="1"/>
    <col min="4363" max="4363" width="13" customWidth="1"/>
    <col min="4364" max="4364" width="0" hidden="1" customWidth="1"/>
    <col min="4609" max="4609" width="6.5703125" customWidth="1"/>
    <col min="4610" max="4610" width="14.5703125" customWidth="1"/>
    <col min="4611" max="4611" width="18.140625" bestFit="1" customWidth="1"/>
    <col min="4612" max="4612" width="17" customWidth="1"/>
    <col min="4613" max="4613" width="11.140625" customWidth="1"/>
    <col min="4614" max="4615" width="13.42578125" customWidth="1"/>
    <col min="4616" max="4616" width="15.42578125" customWidth="1"/>
    <col min="4617" max="4617" width="9.7109375" customWidth="1"/>
    <col min="4618" max="4618" width="14.7109375" customWidth="1"/>
    <col min="4619" max="4619" width="13" customWidth="1"/>
    <col min="4620" max="4620" width="0" hidden="1" customWidth="1"/>
    <col min="4865" max="4865" width="6.5703125" customWidth="1"/>
    <col min="4866" max="4866" width="14.5703125" customWidth="1"/>
    <col min="4867" max="4867" width="18.140625" bestFit="1" customWidth="1"/>
    <col min="4868" max="4868" width="17" customWidth="1"/>
    <col min="4869" max="4869" width="11.140625" customWidth="1"/>
    <col min="4870" max="4871" width="13.42578125" customWidth="1"/>
    <col min="4872" max="4872" width="15.42578125" customWidth="1"/>
    <col min="4873" max="4873" width="9.7109375" customWidth="1"/>
    <col min="4874" max="4874" width="14.7109375" customWidth="1"/>
    <col min="4875" max="4875" width="13" customWidth="1"/>
    <col min="4876" max="4876" width="0" hidden="1" customWidth="1"/>
    <col min="5121" max="5121" width="6.5703125" customWidth="1"/>
    <col min="5122" max="5122" width="14.5703125" customWidth="1"/>
    <col min="5123" max="5123" width="18.140625" bestFit="1" customWidth="1"/>
    <col min="5124" max="5124" width="17" customWidth="1"/>
    <col min="5125" max="5125" width="11.140625" customWidth="1"/>
    <col min="5126" max="5127" width="13.42578125" customWidth="1"/>
    <col min="5128" max="5128" width="15.42578125" customWidth="1"/>
    <col min="5129" max="5129" width="9.7109375" customWidth="1"/>
    <col min="5130" max="5130" width="14.7109375" customWidth="1"/>
    <col min="5131" max="5131" width="13" customWidth="1"/>
    <col min="5132" max="5132" width="0" hidden="1" customWidth="1"/>
    <col min="5377" max="5377" width="6.5703125" customWidth="1"/>
    <col min="5378" max="5378" width="14.5703125" customWidth="1"/>
    <col min="5379" max="5379" width="18.140625" bestFit="1" customWidth="1"/>
    <col min="5380" max="5380" width="17" customWidth="1"/>
    <col min="5381" max="5381" width="11.140625" customWidth="1"/>
    <col min="5382" max="5383" width="13.42578125" customWidth="1"/>
    <col min="5384" max="5384" width="15.42578125" customWidth="1"/>
    <col min="5385" max="5385" width="9.7109375" customWidth="1"/>
    <col min="5386" max="5386" width="14.7109375" customWidth="1"/>
    <col min="5387" max="5387" width="13" customWidth="1"/>
    <col min="5388" max="5388" width="0" hidden="1" customWidth="1"/>
    <col min="5633" max="5633" width="6.5703125" customWidth="1"/>
    <col min="5634" max="5634" width="14.5703125" customWidth="1"/>
    <col min="5635" max="5635" width="18.140625" bestFit="1" customWidth="1"/>
    <col min="5636" max="5636" width="17" customWidth="1"/>
    <col min="5637" max="5637" width="11.140625" customWidth="1"/>
    <col min="5638" max="5639" width="13.42578125" customWidth="1"/>
    <col min="5640" max="5640" width="15.42578125" customWidth="1"/>
    <col min="5641" max="5641" width="9.7109375" customWidth="1"/>
    <col min="5642" max="5642" width="14.7109375" customWidth="1"/>
    <col min="5643" max="5643" width="13" customWidth="1"/>
    <col min="5644" max="5644" width="0" hidden="1" customWidth="1"/>
    <col min="5889" max="5889" width="6.5703125" customWidth="1"/>
    <col min="5890" max="5890" width="14.5703125" customWidth="1"/>
    <col min="5891" max="5891" width="18.140625" bestFit="1" customWidth="1"/>
    <col min="5892" max="5892" width="17" customWidth="1"/>
    <col min="5893" max="5893" width="11.140625" customWidth="1"/>
    <col min="5894" max="5895" width="13.42578125" customWidth="1"/>
    <col min="5896" max="5896" width="15.42578125" customWidth="1"/>
    <col min="5897" max="5897" width="9.7109375" customWidth="1"/>
    <col min="5898" max="5898" width="14.7109375" customWidth="1"/>
    <col min="5899" max="5899" width="13" customWidth="1"/>
    <col min="5900" max="5900" width="0" hidden="1" customWidth="1"/>
    <col min="6145" max="6145" width="6.5703125" customWidth="1"/>
    <col min="6146" max="6146" width="14.5703125" customWidth="1"/>
    <col min="6147" max="6147" width="18.140625" bestFit="1" customWidth="1"/>
    <col min="6148" max="6148" width="17" customWidth="1"/>
    <col min="6149" max="6149" width="11.140625" customWidth="1"/>
    <col min="6150" max="6151" width="13.42578125" customWidth="1"/>
    <col min="6152" max="6152" width="15.42578125" customWidth="1"/>
    <col min="6153" max="6153" width="9.7109375" customWidth="1"/>
    <col min="6154" max="6154" width="14.7109375" customWidth="1"/>
    <col min="6155" max="6155" width="13" customWidth="1"/>
    <col min="6156" max="6156" width="0" hidden="1" customWidth="1"/>
    <col min="6401" max="6401" width="6.5703125" customWidth="1"/>
    <col min="6402" max="6402" width="14.5703125" customWidth="1"/>
    <col min="6403" max="6403" width="18.140625" bestFit="1" customWidth="1"/>
    <col min="6404" max="6404" width="17" customWidth="1"/>
    <col min="6405" max="6405" width="11.140625" customWidth="1"/>
    <col min="6406" max="6407" width="13.42578125" customWidth="1"/>
    <col min="6408" max="6408" width="15.42578125" customWidth="1"/>
    <col min="6409" max="6409" width="9.7109375" customWidth="1"/>
    <col min="6410" max="6410" width="14.7109375" customWidth="1"/>
    <col min="6411" max="6411" width="13" customWidth="1"/>
    <col min="6412" max="6412" width="0" hidden="1" customWidth="1"/>
    <col min="6657" max="6657" width="6.5703125" customWidth="1"/>
    <col min="6658" max="6658" width="14.5703125" customWidth="1"/>
    <col min="6659" max="6659" width="18.140625" bestFit="1" customWidth="1"/>
    <col min="6660" max="6660" width="17" customWidth="1"/>
    <col min="6661" max="6661" width="11.140625" customWidth="1"/>
    <col min="6662" max="6663" width="13.42578125" customWidth="1"/>
    <col min="6664" max="6664" width="15.42578125" customWidth="1"/>
    <col min="6665" max="6665" width="9.7109375" customWidth="1"/>
    <col min="6666" max="6666" width="14.7109375" customWidth="1"/>
    <col min="6667" max="6667" width="13" customWidth="1"/>
    <col min="6668" max="6668" width="0" hidden="1" customWidth="1"/>
    <col min="6913" max="6913" width="6.5703125" customWidth="1"/>
    <col min="6914" max="6914" width="14.5703125" customWidth="1"/>
    <col min="6915" max="6915" width="18.140625" bestFit="1" customWidth="1"/>
    <col min="6916" max="6916" width="17" customWidth="1"/>
    <col min="6917" max="6917" width="11.140625" customWidth="1"/>
    <col min="6918" max="6919" width="13.42578125" customWidth="1"/>
    <col min="6920" max="6920" width="15.42578125" customWidth="1"/>
    <col min="6921" max="6921" width="9.7109375" customWidth="1"/>
    <col min="6922" max="6922" width="14.7109375" customWidth="1"/>
    <col min="6923" max="6923" width="13" customWidth="1"/>
    <col min="6924" max="6924" width="0" hidden="1" customWidth="1"/>
    <col min="7169" max="7169" width="6.5703125" customWidth="1"/>
    <col min="7170" max="7170" width="14.5703125" customWidth="1"/>
    <col min="7171" max="7171" width="18.140625" bestFit="1" customWidth="1"/>
    <col min="7172" max="7172" width="17" customWidth="1"/>
    <col min="7173" max="7173" width="11.140625" customWidth="1"/>
    <col min="7174" max="7175" width="13.42578125" customWidth="1"/>
    <col min="7176" max="7176" width="15.42578125" customWidth="1"/>
    <col min="7177" max="7177" width="9.7109375" customWidth="1"/>
    <col min="7178" max="7178" width="14.7109375" customWidth="1"/>
    <col min="7179" max="7179" width="13" customWidth="1"/>
    <col min="7180" max="7180" width="0" hidden="1" customWidth="1"/>
    <col min="7425" max="7425" width="6.5703125" customWidth="1"/>
    <col min="7426" max="7426" width="14.5703125" customWidth="1"/>
    <col min="7427" max="7427" width="18.140625" bestFit="1" customWidth="1"/>
    <col min="7428" max="7428" width="17" customWidth="1"/>
    <col min="7429" max="7429" width="11.140625" customWidth="1"/>
    <col min="7430" max="7431" width="13.42578125" customWidth="1"/>
    <col min="7432" max="7432" width="15.42578125" customWidth="1"/>
    <col min="7433" max="7433" width="9.7109375" customWidth="1"/>
    <col min="7434" max="7434" width="14.7109375" customWidth="1"/>
    <col min="7435" max="7435" width="13" customWidth="1"/>
    <col min="7436" max="7436" width="0" hidden="1" customWidth="1"/>
    <col min="7681" max="7681" width="6.5703125" customWidth="1"/>
    <col min="7682" max="7682" width="14.5703125" customWidth="1"/>
    <col min="7683" max="7683" width="18.140625" bestFit="1" customWidth="1"/>
    <col min="7684" max="7684" width="17" customWidth="1"/>
    <col min="7685" max="7685" width="11.140625" customWidth="1"/>
    <col min="7686" max="7687" width="13.42578125" customWidth="1"/>
    <col min="7688" max="7688" width="15.42578125" customWidth="1"/>
    <col min="7689" max="7689" width="9.7109375" customWidth="1"/>
    <col min="7690" max="7690" width="14.7109375" customWidth="1"/>
    <col min="7691" max="7691" width="13" customWidth="1"/>
    <col min="7692" max="7692" width="0" hidden="1" customWidth="1"/>
    <col min="7937" max="7937" width="6.5703125" customWidth="1"/>
    <col min="7938" max="7938" width="14.5703125" customWidth="1"/>
    <col min="7939" max="7939" width="18.140625" bestFit="1" customWidth="1"/>
    <col min="7940" max="7940" width="17" customWidth="1"/>
    <col min="7941" max="7941" width="11.140625" customWidth="1"/>
    <col min="7942" max="7943" width="13.42578125" customWidth="1"/>
    <col min="7944" max="7944" width="15.42578125" customWidth="1"/>
    <col min="7945" max="7945" width="9.7109375" customWidth="1"/>
    <col min="7946" max="7946" width="14.7109375" customWidth="1"/>
    <col min="7947" max="7947" width="13" customWidth="1"/>
    <col min="7948" max="7948" width="0" hidden="1" customWidth="1"/>
    <col min="8193" max="8193" width="6.5703125" customWidth="1"/>
    <col min="8194" max="8194" width="14.5703125" customWidth="1"/>
    <col min="8195" max="8195" width="18.140625" bestFit="1" customWidth="1"/>
    <col min="8196" max="8196" width="17" customWidth="1"/>
    <col min="8197" max="8197" width="11.140625" customWidth="1"/>
    <col min="8198" max="8199" width="13.42578125" customWidth="1"/>
    <col min="8200" max="8200" width="15.42578125" customWidth="1"/>
    <col min="8201" max="8201" width="9.7109375" customWidth="1"/>
    <col min="8202" max="8202" width="14.7109375" customWidth="1"/>
    <col min="8203" max="8203" width="13" customWidth="1"/>
    <col min="8204" max="8204" width="0" hidden="1" customWidth="1"/>
    <col min="8449" max="8449" width="6.5703125" customWidth="1"/>
    <col min="8450" max="8450" width="14.5703125" customWidth="1"/>
    <col min="8451" max="8451" width="18.140625" bestFit="1" customWidth="1"/>
    <col min="8452" max="8452" width="17" customWidth="1"/>
    <col min="8453" max="8453" width="11.140625" customWidth="1"/>
    <col min="8454" max="8455" width="13.42578125" customWidth="1"/>
    <col min="8456" max="8456" width="15.42578125" customWidth="1"/>
    <col min="8457" max="8457" width="9.7109375" customWidth="1"/>
    <col min="8458" max="8458" width="14.7109375" customWidth="1"/>
    <col min="8459" max="8459" width="13" customWidth="1"/>
    <col min="8460" max="8460" width="0" hidden="1" customWidth="1"/>
    <col min="8705" max="8705" width="6.5703125" customWidth="1"/>
    <col min="8706" max="8706" width="14.5703125" customWidth="1"/>
    <col min="8707" max="8707" width="18.140625" bestFit="1" customWidth="1"/>
    <col min="8708" max="8708" width="17" customWidth="1"/>
    <col min="8709" max="8709" width="11.140625" customWidth="1"/>
    <col min="8710" max="8711" width="13.42578125" customWidth="1"/>
    <col min="8712" max="8712" width="15.42578125" customWidth="1"/>
    <col min="8713" max="8713" width="9.7109375" customWidth="1"/>
    <col min="8714" max="8714" width="14.7109375" customWidth="1"/>
    <col min="8715" max="8715" width="13" customWidth="1"/>
    <col min="8716" max="8716" width="0" hidden="1" customWidth="1"/>
    <col min="8961" max="8961" width="6.5703125" customWidth="1"/>
    <col min="8962" max="8962" width="14.5703125" customWidth="1"/>
    <col min="8963" max="8963" width="18.140625" bestFit="1" customWidth="1"/>
    <col min="8964" max="8964" width="17" customWidth="1"/>
    <col min="8965" max="8965" width="11.140625" customWidth="1"/>
    <col min="8966" max="8967" width="13.42578125" customWidth="1"/>
    <col min="8968" max="8968" width="15.42578125" customWidth="1"/>
    <col min="8969" max="8969" width="9.7109375" customWidth="1"/>
    <col min="8970" max="8970" width="14.7109375" customWidth="1"/>
    <col min="8971" max="8971" width="13" customWidth="1"/>
    <col min="8972" max="8972" width="0" hidden="1" customWidth="1"/>
    <col min="9217" max="9217" width="6.5703125" customWidth="1"/>
    <col min="9218" max="9218" width="14.5703125" customWidth="1"/>
    <col min="9219" max="9219" width="18.140625" bestFit="1" customWidth="1"/>
    <col min="9220" max="9220" width="17" customWidth="1"/>
    <col min="9221" max="9221" width="11.140625" customWidth="1"/>
    <col min="9222" max="9223" width="13.42578125" customWidth="1"/>
    <col min="9224" max="9224" width="15.42578125" customWidth="1"/>
    <col min="9225" max="9225" width="9.7109375" customWidth="1"/>
    <col min="9226" max="9226" width="14.7109375" customWidth="1"/>
    <col min="9227" max="9227" width="13" customWidth="1"/>
    <col min="9228" max="9228" width="0" hidden="1" customWidth="1"/>
    <col min="9473" max="9473" width="6.5703125" customWidth="1"/>
    <col min="9474" max="9474" width="14.5703125" customWidth="1"/>
    <col min="9475" max="9475" width="18.140625" bestFit="1" customWidth="1"/>
    <col min="9476" max="9476" width="17" customWidth="1"/>
    <col min="9477" max="9477" width="11.140625" customWidth="1"/>
    <col min="9478" max="9479" width="13.42578125" customWidth="1"/>
    <col min="9480" max="9480" width="15.42578125" customWidth="1"/>
    <col min="9481" max="9481" width="9.7109375" customWidth="1"/>
    <col min="9482" max="9482" width="14.7109375" customWidth="1"/>
    <col min="9483" max="9483" width="13" customWidth="1"/>
    <col min="9484" max="9484" width="0" hidden="1" customWidth="1"/>
    <col min="9729" max="9729" width="6.5703125" customWidth="1"/>
    <col min="9730" max="9730" width="14.5703125" customWidth="1"/>
    <col min="9731" max="9731" width="18.140625" bestFit="1" customWidth="1"/>
    <col min="9732" max="9732" width="17" customWidth="1"/>
    <col min="9733" max="9733" width="11.140625" customWidth="1"/>
    <col min="9734" max="9735" width="13.42578125" customWidth="1"/>
    <col min="9736" max="9736" width="15.42578125" customWidth="1"/>
    <col min="9737" max="9737" width="9.7109375" customWidth="1"/>
    <col min="9738" max="9738" width="14.7109375" customWidth="1"/>
    <col min="9739" max="9739" width="13" customWidth="1"/>
    <col min="9740" max="9740" width="0" hidden="1" customWidth="1"/>
    <col min="9985" max="9985" width="6.5703125" customWidth="1"/>
    <col min="9986" max="9986" width="14.5703125" customWidth="1"/>
    <col min="9987" max="9987" width="18.140625" bestFit="1" customWidth="1"/>
    <col min="9988" max="9988" width="17" customWidth="1"/>
    <col min="9989" max="9989" width="11.140625" customWidth="1"/>
    <col min="9990" max="9991" width="13.42578125" customWidth="1"/>
    <col min="9992" max="9992" width="15.42578125" customWidth="1"/>
    <col min="9993" max="9993" width="9.7109375" customWidth="1"/>
    <col min="9994" max="9994" width="14.7109375" customWidth="1"/>
    <col min="9995" max="9995" width="13" customWidth="1"/>
    <col min="9996" max="9996" width="0" hidden="1" customWidth="1"/>
    <col min="10241" max="10241" width="6.5703125" customWidth="1"/>
    <col min="10242" max="10242" width="14.5703125" customWidth="1"/>
    <col min="10243" max="10243" width="18.140625" bestFit="1" customWidth="1"/>
    <col min="10244" max="10244" width="17" customWidth="1"/>
    <col min="10245" max="10245" width="11.140625" customWidth="1"/>
    <col min="10246" max="10247" width="13.42578125" customWidth="1"/>
    <col min="10248" max="10248" width="15.42578125" customWidth="1"/>
    <col min="10249" max="10249" width="9.7109375" customWidth="1"/>
    <col min="10250" max="10250" width="14.7109375" customWidth="1"/>
    <col min="10251" max="10251" width="13" customWidth="1"/>
    <col min="10252" max="10252" width="0" hidden="1" customWidth="1"/>
    <col min="10497" max="10497" width="6.5703125" customWidth="1"/>
    <col min="10498" max="10498" width="14.5703125" customWidth="1"/>
    <col min="10499" max="10499" width="18.140625" bestFit="1" customWidth="1"/>
    <col min="10500" max="10500" width="17" customWidth="1"/>
    <col min="10501" max="10501" width="11.140625" customWidth="1"/>
    <col min="10502" max="10503" width="13.42578125" customWidth="1"/>
    <col min="10504" max="10504" width="15.42578125" customWidth="1"/>
    <col min="10505" max="10505" width="9.7109375" customWidth="1"/>
    <col min="10506" max="10506" width="14.7109375" customWidth="1"/>
    <col min="10507" max="10507" width="13" customWidth="1"/>
    <col min="10508" max="10508" width="0" hidden="1" customWidth="1"/>
    <col min="10753" max="10753" width="6.5703125" customWidth="1"/>
    <col min="10754" max="10754" width="14.5703125" customWidth="1"/>
    <col min="10755" max="10755" width="18.140625" bestFit="1" customWidth="1"/>
    <col min="10756" max="10756" width="17" customWidth="1"/>
    <col min="10757" max="10757" width="11.140625" customWidth="1"/>
    <col min="10758" max="10759" width="13.42578125" customWidth="1"/>
    <col min="10760" max="10760" width="15.42578125" customWidth="1"/>
    <col min="10761" max="10761" width="9.7109375" customWidth="1"/>
    <col min="10762" max="10762" width="14.7109375" customWidth="1"/>
    <col min="10763" max="10763" width="13" customWidth="1"/>
    <col min="10764" max="10764" width="0" hidden="1" customWidth="1"/>
    <col min="11009" max="11009" width="6.5703125" customWidth="1"/>
    <col min="11010" max="11010" width="14.5703125" customWidth="1"/>
    <col min="11011" max="11011" width="18.140625" bestFit="1" customWidth="1"/>
    <col min="11012" max="11012" width="17" customWidth="1"/>
    <col min="11013" max="11013" width="11.140625" customWidth="1"/>
    <col min="11014" max="11015" width="13.42578125" customWidth="1"/>
    <col min="11016" max="11016" width="15.42578125" customWidth="1"/>
    <col min="11017" max="11017" width="9.7109375" customWidth="1"/>
    <col min="11018" max="11018" width="14.7109375" customWidth="1"/>
    <col min="11019" max="11019" width="13" customWidth="1"/>
    <col min="11020" max="11020" width="0" hidden="1" customWidth="1"/>
    <col min="11265" max="11265" width="6.5703125" customWidth="1"/>
    <col min="11266" max="11266" width="14.5703125" customWidth="1"/>
    <col min="11267" max="11267" width="18.140625" bestFit="1" customWidth="1"/>
    <col min="11268" max="11268" width="17" customWidth="1"/>
    <col min="11269" max="11269" width="11.140625" customWidth="1"/>
    <col min="11270" max="11271" width="13.42578125" customWidth="1"/>
    <col min="11272" max="11272" width="15.42578125" customWidth="1"/>
    <col min="11273" max="11273" width="9.7109375" customWidth="1"/>
    <col min="11274" max="11274" width="14.7109375" customWidth="1"/>
    <col min="11275" max="11275" width="13" customWidth="1"/>
    <col min="11276" max="11276" width="0" hidden="1" customWidth="1"/>
    <col min="11521" max="11521" width="6.5703125" customWidth="1"/>
    <col min="11522" max="11522" width="14.5703125" customWidth="1"/>
    <col min="11523" max="11523" width="18.140625" bestFit="1" customWidth="1"/>
    <col min="11524" max="11524" width="17" customWidth="1"/>
    <col min="11525" max="11525" width="11.140625" customWidth="1"/>
    <col min="11526" max="11527" width="13.42578125" customWidth="1"/>
    <col min="11528" max="11528" width="15.42578125" customWidth="1"/>
    <col min="11529" max="11529" width="9.7109375" customWidth="1"/>
    <col min="11530" max="11530" width="14.7109375" customWidth="1"/>
    <col min="11531" max="11531" width="13" customWidth="1"/>
    <col min="11532" max="11532" width="0" hidden="1" customWidth="1"/>
    <col min="11777" max="11777" width="6.5703125" customWidth="1"/>
    <col min="11778" max="11778" width="14.5703125" customWidth="1"/>
    <col min="11779" max="11779" width="18.140625" bestFit="1" customWidth="1"/>
    <col min="11780" max="11780" width="17" customWidth="1"/>
    <col min="11781" max="11781" width="11.140625" customWidth="1"/>
    <col min="11782" max="11783" width="13.42578125" customWidth="1"/>
    <col min="11784" max="11784" width="15.42578125" customWidth="1"/>
    <col min="11785" max="11785" width="9.7109375" customWidth="1"/>
    <col min="11786" max="11786" width="14.7109375" customWidth="1"/>
    <col min="11787" max="11787" width="13" customWidth="1"/>
    <col min="11788" max="11788" width="0" hidden="1" customWidth="1"/>
    <col min="12033" max="12033" width="6.5703125" customWidth="1"/>
    <col min="12034" max="12034" width="14.5703125" customWidth="1"/>
    <col min="12035" max="12035" width="18.140625" bestFit="1" customWidth="1"/>
    <col min="12036" max="12036" width="17" customWidth="1"/>
    <col min="12037" max="12037" width="11.140625" customWidth="1"/>
    <col min="12038" max="12039" width="13.42578125" customWidth="1"/>
    <col min="12040" max="12040" width="15.42578125" customWidth="1"/>
    <col min="12041" max="12041" width="9.7109375" customWidth="1"/>
    <col min="12042" max="12042" width="14.7109375" customWidth="1"/>
    <col min="12043" max="12043" width="13" customWidth="1"/>
    <col min="12044" max="12044" width="0" hidden="1" customWidth="1"/>
    <col min="12289" max="12289" width="6.5703125" customWidth="1"/>
    <col min="12290" max="12290" width="14.5703125" customWidth="1"/>
    <col min="12291" max="12291" width="18.140625" bestFit="1" customWidth="1"/>
    <col min="12292" max="12292" width="17" customWidth="1"/>
    <col min="12293" max="12293" width="11.140625" customWidth="1"/>
    <col min="12294" max="12295" width="13.42578125" customWidth="1"/>
    <col min="12296" max="12296" width="15.42578125" customWidth="1"/>
    <col min="12297" max="12297" width="9.7109375" customWidth="1"/>
    <col min="12298" max="12298" width="14.7109375" customWidth="1"/>
    <col min="12299" max="12299" width="13" customWidth="1"/>
    <col min="12300" max="12300" width="0" hidden="1" customWidth="1"/>
    <col min="12545" max="12545" width="6.5703125" customWidth="1"/>
    <col min="12546" max="12546" width="14.5703125" customWidth="1"/>
    <col min="12547" max="12547" width="18.140625" bestFit="1" customWidth="1"/>
    <col min="12548" max="12548" width="17" customWidth="1"/>
    <col min="12549" max="12549" width="11.140625" customWidth="1"/>
    <col min="12550" max="12551" width="13.42578125" customWidth="1"/>
    <col min="12552" max="12552" width="15.42578125" customWidth="1"/>
    <col min="12553" max="12553" width="9.7109375" customWidth="1"/>
    <col min="12554" max="12554" width="14.7109375" customWidth="1"/>
    <col min="12555" max="12555" width="13" customWidth="1"/>
    <col min="12556" max="12556" width="0" hidden="1" customWidth="1"/>
    <col min="12801" max="12801" width="6.5703125" customWidth="1"/>
    <col min="12802" max="12802" width="14.5703125" customWidth="1"/>
    <col min="12803" max="12803" width="18.140625" bestFit="1" customWidth="1"/>
    <col min="12804" max="12804" width="17" customWidth="1"/>
    <col min="12805" max="12805" width="11.140625" customWidth="1"/>
    <col min="12806" max="12807" width="13.42578125" customWidth="1"/>
    <col min="12808" max="12808" width="15.42578125" customWidth="1"/>
    <col min="12809" max="12809" width="9.7109375" customWidth="1"/>
    <col min="12810" max="12810" width="14.7109375" customWidth="1"/>
    <col min="12811" max="12811" width="13" customWidth="1"/>
    <col min="12812" max="12812" width="0" hidden="1" customWidth="1"/>
    <col min="13057" max="13057" width="6.5703125" customWidth="1"/>
    <col min="13058" max="13058" width="14.5703125" customWidth="1"/>
    <col min="13059" max="13059" width="18.140625" bestFit="1" customWidth="1"/>
    <col min="13060" max="13060" width="17" customWidth="1"/>
    <col min="13061" max="13061" width="11.140625" customWidth="1"/>
    <col min="13062" max="13063" width="13.42578125" customWidth="1"/>
    <col min="13064" max="13064" width="15.42578125" customWidth="1"/>
    <col min="13065" max="13065" width="9.7109375" customWidth="1"/>
    <col min="13066" max="13066" width="14.7109375" customWidth="1"/>
    <col min="13067" max="13067" width="13" customWidth="1"/>
    <col min="13068" max="13068" width="0" hidden="1" customWidth="1"/>
    <col min="13313" max="13313" width="6.5703125" customWidth="1"/>
    <col min="13314" max="13314" width="14.5703125" customWidth="1"/>
    <col min="13315" max="13315" width="18.140625" bestFit="1" customWidth="1"/>
    <col min="13316" max="13316" width="17" customWidth="1"/>
    <col min="13317" max="13317" width="11.140625" customWidth="1"/>
    <col min="13318" max="13319" width="13.42578125" customWidth="1"/>
    <col min="13320" max="13320" width="15.42578125" customWidth="1"/>
    <col min="13321" max="13321" width="9.7109375" customWidth="1"/>
    <col min="13322" max="13322" width="14.7109375" customWidth="1"/>
    <col min="13323" max="13323" width="13" customWidth="1"/>
    <col min="13324" max="13324" width="0" hidden="1" customWidth="1"/>
    <col min="13569" max="13569" width="6.5703125" customWidth="1"/>
    <col min="13570" max="13570" width="14.5703125" customWidth="1"/>
    <col min="13571" max="13571" width="18.140625" bestFit="1" customWidth="1"/>
    <col min="13572" max="13572" width="17" customWidth="1"/>
    <col min="13573" max="13573" width="11.140625" customWidth="1"/>
    <col min="13574" max="13575" width="13.42578125" customWidth="1"/>
    <col min="13576" max="13576" width="15.42578125" customWidth="1"/>
    <col min="13577" max="13577" width="9.7109375" customWidth="1"/>
    <col min="13578" max="13578" width="14.7109375" customWidth="1"/>
    <col min="13579" max="13579" width="13" customWidth="1"/>
    <col min="13580" max="13580" width="0" hidden="1" customWidth="1"/>
    <col min="13825" max="13825" width="6.5703125" customWidth="1"/>
    <col min="13826" max="13826" width="14.5703125" customWidth="1"/>
    <col min="13827" max="13827" width="18.140625" bestFit="1" customWidth="1"/>
    <col min="13828" max="13828" width="17" customWidth="1"/>
    <col min="13829" max="13829" width="11.140625" customWidth="1"/>
    <col min="13830" max="13831" width="13.42578125" customWidth="1"/>
    <col min="13832" max="13832" width="15.42578125" customWidth="1"/>
    <col min="13833" max="13833" width="9.7109375" customWidth="1"/>
    <col min="13834" max="13834" width="14.7109375" customWidth="1"/>
    <col min="13835" max="13835" width="13" customWidth="1"/>
    <col min="13836" max="13836" width="0" hidden="1" customWidth="1"/>
    <col min="14081" max="14081" width="6.5703125" customWidth="1"/>
    <col min="14082" max="14082" width="14.5703125" customWidth="1"/>
    <col min="14083" max="14083" width="18.140625" bestFit="1" customWidth="1"/>
    <col min="14084" max="14084" width="17" customWidth="1"/>
    <col min="14085" max="14085" width="11.140625" customWidth="1"/>
    <col min="14086" max="14087" width="13.42578125" customWidth="1"/>
    <col min="14088" max="14088" width="15.42578125" customWidth="1"/>
    <col min="14089" max="14089" width="9.7109375" customWidth="1"/>
    <col min="14090" max="14090" width="14.7109375" customWidth="1"/>
    <col min="14091" max="14091" width="13" customWidth="1"/>
    <col min="14092" max="14092" width="0" hidden="1" customWidth="1"/>
    <col min="14337" max="14337" width="6.5703125" customWidth="1"/>
    <col min="14338" max="14338" width="14.5703125" customWidth="1"/>
    <col min="14339" max="14339" width="18.140625" bestFit="1" customWidth="1"/>
    <col min="14340" max="14340" width="17" customWidth="1"/>
    <col min="14341" max="14341" width="11.140625" customWidth="1"/>
    <col min="14342" max="14343" width="13.42578125" customWidth="1"/>
    <col min="14344" max="14344" width="15.42578125" customWidth="1"/>
    <col min="14345" max="14345" width="9.7109375" customWidth="1"/>
    <col min="14346" max="14346" width="14.7109375" customWidth="1"/>
    <col min="14347" max="14347" width="13" customWidth="1"/>
    <col min="14348" max="14348" width="0" hidden="1" customWidth="1"/>
    <col min="14593" max="14593" width="6.5703125" customWidth="1"/>
    <col min="14594" max="14594" width="14.5703125" customWidth="1"/>
    <col min="14595" max="14595" width="18.140625" bestFit="1" customWidth="1"/>
    <col min="14596" max="14596" width="17" customWidth="1"/>
    <col min="14597" max="14597" width="11.140625" customWidth="1"/>
    <col min="14598" max="14599" width="13.42578125" customWidth="1"/>
    <col min="14600" max="14600" width="15.42578125" customWidth="1"/>
    <col min="14601" max="14601" width="9.7109375" customWidth="1"/>
    <col min="14602" max="14602" width="14.7109375" customWidth="1"/>
    <col min="14603" max="14603" width="13" customWidth="1"/>
    <col min="14604" max="14604" width="0" hidden="1" customWidth="1"/>
    <col min="14849" max="14849" width="6.5703125" customWidth="1"/>
    <col min="14850" max="14850" width="14.5703125" customWidth="1"/>
    <col min="14851" max="14851" width="18.140625" bestFit="1" customWidth="1"/>
    <col min="14852" max="14852" width="17" customWidth="1"/>
    <col min="14853" max="14853" width="11.140625" customWidth="1"/>
    <col min="14854" max="14855" width="13.42578125" customWidth="1"/>
    <col min="14856" max="14856" width="15.42578125" customWidth="1"/>
    <col min="14857" max="14857" width="9.7109375" customWidth="1"/>
    <col min="14858" max="14858" width="14.7109375" customWidth="1"/>
    <col min="14859" max="14859" width="13" customWidth="1"/>
    <col min="14860" max="14860" width="0" hidden="1" customWidth="1"/>
    <col min="15105" max="15105" width="6.5703125" customWidth="1"/>
    <col min="15106" max="15106" width="14.5703125" customWidth="1"/>
    <col min="15107" max="15107" width="18.140625" bestFit="1" customWidth="1"/>
    <col min="15108" max="15108" width="17" customWidth="1"/>
    <col min="15109" max="15109" width="11.140625" customWidth="1"/>
    <col min="15110" max="15111" width="13.42578125" customWidth="1"/>
    <col min="15112" max="15112" width="15.42578125" customWidth="1"/>
    <col min="15113" max="15113" width="9.7109375" customWidth="1"/>
    <col min="15114" max="15114" width="14.7109375" customWidth="1"/>
    <col min="15115" max="15115" width="13" customWidth="1"/>
    <col min="15116" max="15116" width="0" hidden="1" customWidth="1"/>
    <col min="15361" max="15361" width="6.5703125" customWidth="1"/>
    <col min="15362" max="15362" width="14.5703125" customWidth="1"/>
    <col min="15363" max="15363" width="18.140625" bestFit="1" customWidth="1"/>
    <col min="15364" max="15364" width="17" customWidth="1"/>
    <col min="15365" max="15365" width="11.140625" customWidth="1"/>
    <col min="15366" max="15367" width="13.42578125" customWidth="1"/>
    <col min="15368" max="15368" width="15.42578125" customWidth="1"/>
    <col min="15369" max="15369" width="9.7109375" customWidth="1"/>
    <col min="15370" max="15370" width="14.7109375" customWidth="1"/>
    <col min="15371" max="15371" width="13" customWidth="1"/>
    <col min="15372" max="15372" width="0" hidden="1" customWidth="1"/>
    <col min="15617" max="15617" width="6.5703125" customWidth="1"/>
    <col min="15618" max="15618" width="14.5703125" customWidth="1"/>
    <col min="15619" max="15619" width="18.140625" bestFit="1" customWidth="1"/>
    <col min="15620" max="15620" width="17" customWidth="1"/>
    <col min="15621" max="15621" width="11.140625" customWidth="1"/>
    <col min="15622" max="15623" width="13.42578125" customWidth="1"/>
    <col min="15624" max="15624" width="15.42578125" customWidth="1"/>
    <col min="15625" max="15625" width="9.7109375" customWidth="1"/>
    <col min="15626" max="15626" width="14.7109375" customWidth="1"/>
    <col min="15627" max="15627" width="13" customWidth="1"/>
    <col min="15628" max="15628" width="0" hidden="1" customWidth="1"/>
    <col min="15873" max="15873" width="6.5703125" customWidth="1"/>
    <col min="15874" max="15874" width="14.5703125" customWidth="1"/>
    <col min="15875" max="15875" width="18.140625" bestFit="1" customWidth="1"/>
    <col min="15876" max="15876" width="17" customWidth="1"/>
    <col min="15877" max="15877" width="11.140625" customWidth="1"/>
    <col min="15878" max="15879" width="13.42578125" customWidth="1"/>
    <col min="15880" max="15880" width="15.42578125" customWidth="1"/>
    <col min="15881" max="15881" width="9.7109375" customWidth="1"/>
    <col min="15882" max="15882" width="14.7109375" customWidth="1"/>
    <col min="15883" max="15883" width="13" customWidth="1"/>
    <col min="15884" max="15884" width="0" hidden="1" customWidth="1"/>
    <col min="16129" max="16129" width="6.5703125" customWidth="1"/>
    <col min="16130" max="16130" width="14.5703125" customWidth="1"/>
    <col min="16131" max="16131" width="18.140625" bestFit="1" customWidth="1"/>
    <col min="16132" max="16132" width="17" customWidth="1"/>
    <col min="16133" max="16133" width="11.140625" customWidth="1"/>
    <col min="16134" max="16135" width="13.42578125" customWidth="1"/>
    <col min="16136" max="16136" width="15.42578125" customWidth="1"/>
    <col min="16137" max="16137" width="9.7109375" customWidth="1"/>
    <col min="16138" max="16138" width="14.7109375" customWidth="1"/>
    <col min="16139" max="16139" width="13" customWidth="1"/>
    <col min="16140" max="16140" width="0" hidden="1" customWidth="1"/>
  </cols>
  <sheetData>
    <row r="1" spans="1:14" s="3" customFormat="1" ht="16.5" x14ac:dyDescent="0.25">
      <c r="B1" s="1"/>
      <c r="C1" s="2"/>
      <c r="D1" s="2"/>
      <c r="E1" s="50" t="s">
        <v>42</v>
      </c>
      <c r="F1" s="51"/>
      <c r="G1" s="51"/>
      <c r="H1" s="51"/>
      <c r="I1" s="52"/>
      <c r="J1" s="2"/>
      <c r="K1" s="2"/>
      <c r="L1" s="2"/>
    </row>
    <row r="2" spans="1:14" s="3" customFormat="1" ht="16.5" x14ac:dyDescent="0.25">
      <c r="B2" s="1"/>
      <c r="C2" s="2"/>
      <c r="D2" s="2"/>
      <c r="E2" s="53" t="s">
        <v>0</v>
      </c>
      <c r="F2" s="54"/>
      <c r="G2" s="54"/>
      <c r="H2" s="54"/>
      <c r="I2" s="55"/>
      <c r="J2" s="2"/>
      <c r="K2" s="2"/>
      <c r="L2" s="2"/>
    </row>
    <row r="3" spans="1:14" s="3" customFormat="1" ht="16.5" x14ac:dyDescent="0.25">
      <c r="B3" s="1"/>
      <c r="C3" s="2"/>
      <c r="D3" s="2"/>
      <c r="E3" s="2"/>
      <c r="F3" s="4"/>
      <c r="G3" s="4"/>
      <c r="H3" s="4"/>
      <c r="I3" s="2"/>
      <c r="J3" s="2"/>
      <c r="K3" s="2"/>
      <c r="L3" s="2"/>
    </row>
    <row r="4" spans="1:14" s="3" customFormat="1" ht="15.75" x14ac:dyDescent="0.25">
      <c r="B4" s="1"/>
      <c r="C4" s="56" t="s">
        <v>23</v>
      </c>
      <c r="D4" s="57"/>
      <c r="E4" s="57"/>
      <c r="F4" s="57"/>
      <c r="G4" s="57"/>
      <c r="H4" s="57"/>
      <c r="I4" s="57"/>
      <c r="J4" s="57"/>
      <c r="K4" s="58"/>
      <c r="L4" s="2"/>
    </row>
    <row r="5" spans="1:14" s="3" customFormat="1" ht="15.75" x14ac:dyDescent="0.25">
      <c r="B5" s="1"/>
      <c r="C5" s="2"/>
      <c r="D5" s="2"/>
      <c r="E5" s="59" t="s">
        <v>12</v>
      </c>
      <c r="F5" s="59"/>
      <c r="G5" s="59"/>
      <c r="H5" s="59"/>
      <c r="I5" s="59"/>
      <c r="J5" s="2"/>
      <c r="K5" s="2"/>
      <c r="L5" s="2"/>
    </row>
    <row r="6" spans="1:14" s="3" customFormat="1" ht="15.75" thickBot="1" x14ac:dyDescent="0.3">
      <c r="B6" s="1"/>
      <c r="C6" s="2"/>
      <c r="D6" s="2"/>
      <c r="E6" s="2"/>
      <c r="F6" s="2"/>
      <c r="G6" s="2"/>
      <c r="H6" s="2"/>
      <c r="I6" s="2"/>
      <c r="J6" s="2"/>
      <c r="K6" s="2"/>
      <c r="L6" s="2"/>
      <c r="M6" s="2"/>
    </row>
    <row r="7" spans="1:14" ht="15.75" x14ac:dyDescent="0.25">
      <c r="A7" s="3"/>
      <c r="B7" s="2"/>
      <c r="C7" s="31" t="s">
        <v>1</v>
      </c>
      <c r="D7" s="60" t="s">
        <v>2</v>
      </c>
      <c r="E7" s="2"/>
      <c r="F7" s="2"/>
      <c r="G7" s="2"/>
      <c r="H7" s="2"/>
      <c r="I7" s="2"/>
      <c r="J7" s="44" t="s">
        <v>14</v>
      </c>
      <c r="K7" s="45"/>
      <c r="L7" s="44" t="s">
        <v>15</v>
      </c>
      <c r="M7" s="45"/>
      <c r="N7" s="3"/>
    </row>
    <row r="8" spans="1:14" ht="16.5" thickBot="1" x14ac:dyDescent="0.3">
      <c r="A8" s="3"/>
      <c r="B8" s="2"/>
      <c r="C8" s="32" t="s">
        <v>44</v>
      </c>
      <c r="D8" s="61"/>
      <c r="E8" s="2"/>
      <c r="F8" s="2"/>
      <c r="G8" s="2"/>
      <c r="H8" s="2"/>
      <c r="I8" s="2"/>
      <c r="J8" s="46"/>
      <c r="K8" s="47"/>
      <c r="L8" s="46"/>
      <c r="M8" s="47"/>
      <c r="N8" s="3"/>
    </row>
    <row r="9" spans="1:14" ht="75.75" thickBot="1" x14ac:dyDescent="0.3">
      <c r="A9" s="35" t="s">
        <v>3</v>
      </c>
      <c r="B9" s="36" t="s">
        <v>4</v>
      </c>
      <c r="C9" s="36" t="s">
        <v>5</v>
      </c>
      <c r="D9" s="36" t="s">
        <v>22</v>
      </c>
      <c r="E9" s="36" t="s">
        <v>6</v>
      </c>
      <c r="F9" s="36" t="s">
        <v>21</v>
      </c>
      <c r="G9" s="36" t="s">
        <v>7</v>
      </c>
      <c r="H9" s="36" t="s">
        <v>20</v>
      </c>
      <c r="I9" s="37" t="s">
        <v>8</v>
      </c>
      <c r="J9" s="35" t="s">
        <v>18</v>
      </c>
      <c r="K9" s="37" t="s">
        <v>16</v>
      </c>
      <c r="L9" s="35" t="s">
        <v>19</v>
      </c>
      <c r="M9" s="37" t="s">
        <v>17</v>
      </c>
      <c r="N9" s="3"/>
    </row>
    <row r="10" spans="1:14" x14ac:dyDescent="0.25">
      <c r="A10" s="19">
        <v>1</v>
      </c>
      <c r="B10" s="5">
        <v>731.77300000000002</v>
      </c>
      <c r="C10" s="6">
        <f>B10/1250</f>
        <v>0.58541840000000001</v>
      </c>
      <c r="D10" s="34">
        <v>0.96579999999999999</v>
      </c>
      <c r="E10" s="6">
        <f>C10*D10</f>
        <v>0.56539709072</v>
      </c>
      <c r="F10" s="5">
        <v>0.12</v>
      </c>
      <c r="G10" s="6">
        <f>E10+F10</f>
        <v>0.68539709071999999</v>
      </c>
      <c r="H10" s="6">
        <f>G10+0.4</f>
        <v>1.0853970907199999</v>
      </c>
      <c r="I10" s="30">
        <f>H10+0.0107</f>
        <v>1.0960970907199998</v>
      </c>
      <c r="J10" s="12">
        <v>0</v>
      </c>
      <c r="K10" s="13">
        <f>I10+J10</f>
        <v>1.0960970907199998</v>
      </c>
      <c r="L10" s="12">
        <v>0</v>
      </c>
      <c r="M10" s="13">
        <f>I10+L10</f>
        <v>1.0960970907199998</v>
      </c>
      <c r="N10" s="3"/>
    </row>
    <row r="11" spans="1:14" x14ac:dyDescent="0.25">
      <c r="A11" s="20">
        <v>2</v>
      </c>
      <c r="B11" s="5">
        <v>731.77300000000002</v>
      </c>
      <c r="C11" s="6">
        <f t="shared" ref="C11:C12" si="0">B11/1250</f>
        <v>0.58541840000000001</v>
      </c>
      <c r="D11" s="28">
        <v>0.96579999999999999</v>
      </c>
      <c r="E11" s="7">
        <f>C11*D11</f>
        <v>0.56539709072</v>
      </c>
      <c r="F11" s="8">
        <v>0.125</v>
      </c>
      <c r="G11" s="7">
        <f>E11+F11</f>
        <v>0.69039709072</v>
      </c>
      <c r="H11" s="6">
        <f t="shared" ref="H11:H12" si="1">G11+0.4</f>
        <v>1.09039709072</v>
      </c>
      <c r="I11" s="26">
        <f>H11+0.0107</f>
        <v>1.1010970907199999</v>
      </c>
      <c r="J11" s="17">
        <v>1.298E-2</v>
      </c>
      <c r="K11" s="13">
        <f>I11+J11</f>
        <v>1.1140770907199999</v>
      </c>
      <c r="L11" s="14">
        <v>1.21E-2</v>
      </c>
      <c r="M11" s="13">
        <f t="shared" ref="M11:M12" si="2">I11+L11</f>
        <v>1.1131970907199999</v>
      </c>
      <c r="N11" s="3"/>
    </row>
    <row r="12" spans="1:14" ht="15.75" thickBot="1" x14ac:dyDescent="0.3">
      <c r="A12" s="21">
        <v>3</v>
      </c>
      <c r="B12" s="22">
        <v>731.77300000000002</v>
      </c>
      <c r="C12" s="29">
        <f t="shared" si="0"/>
        <v>0.58541840000000001</v>
      </c>
      <c r="D12" s="33">
        <v>0.96579999999999999</v>
      </c>
      <c r="E12" s="23">
        <f>C12*D12</f>
        <v>0.56539709072</v>
      </c>
      <c r="F12" s="24">
        <v>0.125</v>
      </c>
      <c r="G12" s="23">
        <f>E12+F12</f>
        <v>0.69039709072</v>
      </c>
      <c r="H12" s="25">
        <f t="shared" si="1"/>
        <v>1.09039709072</v>
      </c>
      <c r="I12" s="27">
        <f>H12+0.0107</f>
        <v>1.1010970907199999</v>
      </c>
      <c r="J12" s="18">
        <v>1.298E-2</v>
      </c>
      <c r="K12" s="16">
        <f>I12+J12</f>
        <v>1.1140770907199999</v>
      </c>
      <c r="L12" s="15">
        <v>1.21E-2</v>
      </c>
      <c r="M12" s="16">
        <f t="shared" si="2"/>
        <v>1.1131970907199999</v>
      </c>
      <c r="N12" s="3"/>
    </row>
    <row r="13" spans="1:14" x14ac:dyDescent="0.25">
      <c r="A13" s="9"/>
      <c r="B13" s="9"/>
      <c r="C13" s="9"/>
      <c r="D13" s="9"/>
      <c r="E13" s="9" t="s">
        <v>9</v>
      </c>
      <c r="F13" s="9"/>
      <c r="G13" s="9"/>
      <c r="H13" s="9"/>
      <c r="I13" s="9"/>
      <c r="J13" s="9"/>
      <c r="K13" s="9"/>
    </row>
    <row r="14" spans="1:14" x14ac:dyDescent="0.25">
      <c r="A14" s="48" t="s">
        <v>10</v>
      </c>
      <c r="B14" s="48"/>
      <c r="C14" s="48"/>
      <c r="D14" s="48"/>
      <c r="E14" s="48"/>
      <c r="F14" s="11"/>
      <c r="G14" s="11"/>
      <c r="H14" s="11"/>
      <c r="I14" s="11"/>
      <c r="J14" s="11"/>
      <c r="K14" s="9"/>
    </row>
    <row r="15" spans="1:14" x14ac:dyDescent="0.25">
      <c r="A15" s="48" t="s">
        <v>13</v>
      </c>
      <c r="B15" s="48"/>
      <c r="C15" s="48"/>
      <c r="D15" s="48"/>
      <c r="E15" s="48"/>
      <c r="F15" s="48"/>
      <c r="G15" s="48"/>
      <c r="H15" s="48"/>
      <c r="I15" s="48"/>
      <c r="J15" s="48"/>
      <c r="K15" s="10"/>
    </row>
    <row r="16" spans="1:14" x14ac:dyDescent="0.25">
      <c r="A16" s="48" t="s">
        <v>11</v>
      </c>
      <c r="B16" s="48"/>
      <c r="C16" s="48"/>
      <c r="D16" s="48"/>
      <c r="E16" s="48"/>
      <c r="F16" s="48"/>
      <c r="G16" s="48"/>
      <c r="H16" s="11"/>
      <c r="I16" s="11"/>
      <c r="J16" s="11"/>
      <c r="K16" s="9"/>
    </row>
    <row r="17" spans="1:11" x14ac:dyDescent="0.25">
      <c r="A17" s="9"/>
      <c r="B17" s="9"/>
      <c r="C17" s="9"/>
      <c r="D17" s="9"/>
      <c r="E17" s="9"/>
      <c r="F17" s="9"/>
      <c r="G17" s="9"/>
      <c r="H17" s="9"/>
      <c r="I17" s="9"/>
      <c r="J17" s="9"/>
      <c r="K17" s="9"/>
    </row>
    <row r="18" spans="1:11" ht="15.75" x14ac:dyDescent="0.25">
      <c r="A18" s="49"/>
      <c r="B18" s="49"/>
      <c r="C18" s="49"/>
      <c r="D18" s="49"/>
      <c r="E18" s="49"/>
      <c r="F18" s="49"/>
      <c r="G18" s="49"/>
      <c r="H18" s="49"/>
      <c r="I18" s="49"/>
      <c r="J18" s="49"/>
      <c r="K18" s="49"/>
    </row>
    <row r="19" spans="1:11" x14ac:dyDescent="0.25">
      <c r="A19" s="10"/>
      <c r="B19" s="10"/>
      <c r="C19" s="10"/>
      <c r="D19" s="10"/>
      <c r="E19" s="10"/>
      <c r="F19" s="10"/>
      <c r="G19" s="10"/>
      <c r="H19" s="10"/>
      <c r="I19" s="10"/>
      <c r="J19" s="10"/>
      <c r="K19" s="10"/>
    </row>
    <row r="21" spans="1:11" ht="15.75" x14ac:dyDescent="0.25">
      <c r="A21" s="49"/>
      <c r="B21" s="49"/>
      <c r="C21" s="49"/>
      <c r="D21" s="49"/>
      <c r="E21" s="49"/>
      <c r="F21" s="49"/>
      <c r="G21" s="49"/>
      <c r="H21" s="49"/>
      <c r="I21" s="49"/>
      <c r="J21" s="49"/>
      <c r="K21" s="49"/>
    </row>
  </sheetData>
  <mergeCells count="12">
    <mergeCell ref="A21:K21"/>
    <mergeCell ref="E1:I1"/>
    <mergeCell ref="E2:I2"/>
    <mergeCell ref="C4:K4"/>
    <mergeCell ref="E5:I5"/>
    <mergeCell ref="D7:D8"/>
    <mergeCell ref="J7:K8"/>
    <mergeCell ref="L7:M8"/>
    <mergeCell ref="A14:E14"/>
    <mergeCell ref="A15:J15"/>
    <mergeCell ref="A16:G16"/>
    <mergeCell ref="A18:K18"/>
  </mergeCells>
  <pageMargins left="0.70866141732283472" right="0.70866141732283472" top="0.74803149606299213" bottom="0.74803149606299213" header="0.31496062992125984" footer="0.31496062992125984"/>
  <pageSetup paperSize="9" scale="67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B7F2EF-4E55-4B2F-A1C1-DA315BD44CB0}">
  <sheetPr>
    <pageSetUpPr fitToPage="1"/>
  </sheetPr>
  <dimension ref="A1:N21"/>
  <sheetViews>
    <sheetView workbookViewId="0">
      <selection activeCell="D10" sqref="D10"/>
    </sheetView>
  </sheetViews>
  <sheetFormatPr defaultRowHeight="15" x14ac:dyDescent="0.25"/>
  <cols>
    <col min="1" max="1" width="11.5703125" customWidth="1"/>
    <col min="2" max="2" width="14.5703125" customWidth="1"/>
    <col min="3" max="3" width="18.140625" bestFit="1" customWidth="1"/>
    <col min="4" max="4" width="17" customWidth="1"/>
    <col min="5" max="5" width="13.7109375" customWidth="1"/>
    <col min="6" max="6" width="13.42578125" customWidth="1"/>
    <col min="7" max="7" width="14" customWidth="1"/>
    <col min="8" max="8" width="15.5703125" customWidth="1"/>
    <col min="9" max="9" width="12.42578125" customWidth="1"/>
    <col min="10" max="11" width="17.140625" customWidth="1"/>
    <col min="12" max="12" width="16.42578125" customWidth="1"/>
    <col min="13" max="13" width="16.7109375" customWidth="1"/>
    <col min="257" max="257" width="6.5703125" customWidth="1"/>
    <col min="258" max="258" width="14.5703125" customWidth="1"/>
    <col min="259" max="259" width="18.140625" bestFit="1" customWidth="1"/>
    <col min="260" max="260" width="17" customWidth="1"/>
    <col min="261" max="261" width="11.140625" customWidth="1"/>
    <col min="262" max="263" width="13.42578125" customWidth="1"/>
    <col min="264" max="264" width="15.42578125" customWidth="1"/>
    <col min="265" max="265" width="9.7109375" customWidth="1"/>
    <col min="266" max="266" width="14.7109375" customWidth="1"/>
    <col min="267" max="267" width="13" customWidth="1"/>
    <col min="268" max="268" width="0" hidden="1" customWidth="1"/>
    <col min="513" max="513" width="6.5703125" customWidth="1"/>
    <col min="514" max="514" width="14.5703125" customWidth="1"/>
    <col min="515" max="515" width="18.140625" bestFit="1" customWidth="1"/>
    <col min="516" max="516" width="17" customWidth="1"/>
    <col min="517" max="517" width="11.140625" customWidth="1"/>
    <col min="518" max="519" width="13.42578125" customWidth="1"/>
    <col min="520" max="520" width="15.42578125" customWidth="1"/>
    <col min="521" max="521" width="9.7109375" customWidth="1"/>
    <col min="522" max="522" width="14.7109375" customWidth="1"/>
    <col min="523" max="523" width="13" customWidth="1"/>
    <col min="524" max="524" width="0" hidden="1" customWidth="1"/>
    <col min="769" max="769" width="6.5703125" customWidth="1"/>
    <col min="770" max="770" width="14.5703125" customWidth="1"/>
    <col min="771" max="771" width="18.140625" bestFit="1" customWidth="1"/>
    <col min="772" max="772" width="17" customWidth="1"/>
    <col min="773" max="773" width="11.140625" customWidth="1"/>
    <col min="774" max="775" width="13.42578125" customWidth="1"/>
    <col min="776" max="776" width="15.42578125" customWidth="1"/>
    <col min="777" max="777" width="9.7109375" customWidth="1"/>
    <col min="778" max="778" width="14.7109375" customWidth="1"/>
    <col min="779" max="779" width="13" customWidth="1"/>
    <col min="780" max="780" width="0" hidden="1" customWidth="1"/>
    <col min="1025" max="1025" width="6.5703125" customWidth="1"/>
    <col min="1026" max="1026" width="14.5703125" customWidth="1"/>
    <col min="1027" max="1027" width="18.140625" bestFit="1" customWidth="1"/>
    <col min="1028" max="1028" width="17" customWidth="1"/>
    <col min="1029" max="1029" width="11.140625" customWidth="1"/>
    <col min="1030" max="1031" width="13.42578125" customWidth="1"/>
    <col min="1032" max="1032" width="15.42578125" customWidth="1"/>
    <col min="1033" max="1033" width="9.7109375" customWidth="1"/>
    <col min="1034" max="1034" width="14.7109375" customWidth="1"/>
    <col min="1035" max="1035" width="13" customWidth="1"/>
    <col min="1036" max="1036" width="0" hidden="1" customWidth="1"/>
    <col min="1281" max="1281" width="6.5703125" customWidth="1"/>
    <col min="1282" max="1282" width="14.5703125" customWidth="1"/>
    <col min="1283" max="1283" width="18.140625" bestFit="1" customWidth="1"/>
    <col min="1284" max="1284" width="17" customWidth="1"/>
    <col min="1285" max="1285" width="11.140625" customWidth="1"/>
    <col min="1286" max="1287" width="13.42578125" customWidth="1"/>
    <col min="1288" max="1288" width="15.42578125" customWidth="1"/>
    <col min="1289" max="1289" width="9.7109375" customWidth="1"/>
    <col min="1290" max="1290" width="14.7109375" customWidth="1"/>
    <col min="1291" max="1291" width="13" customWidth="1"/>
    <col min="1292" max="1292" width="0" hidden="1" customWidth="1"/>
    <col min="1537" max="1537" width="6.5703125" customWidth="1"/>
    <col min="1538" max="1538" width="14.5703125" customWidth="1"/>
    <col min="1539" max="1539" width="18.140625" bestFit="1" customWidth="1"/>
    <col min="1540" max="1540" width="17" customWidth="1"/>
    <col min="1541" max="1541" width="11.140625" customWidth="1"/>
    <col min="1542" max="1543" width="13.42578125" customWidth="1"/>
    <col min="1544" max="1544" width="15.42578125" customWidth="1"/>
    <col min="1545" max="1545" width="9.7109375" customWidth="1"/>
    <col min="1546" max="1546" width="14.7109375" customWidth="1"/>
    <col min="1547" max="1547" width="13" customWidth="1"/>
    <col min="1548" max="1548" width="0" hidden="1" customWidth="1"/>
    <col min="1793" max="1793" width="6.5703125" customWidth="1"/>
    <col min="1794" max="1794" width="14.5703125" customWidth="1"/>
    <col min="1795" max="1795" width="18.140625" bestFit="1" customWidth="1"/>
    <col min="1796" max="1796" width="17" customWidth="1"/>
    <col min="1797" max="1797" width="11.140625" customWidth="1"/>
    <col min="1798" max="1799" width="13.42578125" customWidth="1"/>
    <col min="1800" max="1800" width="15.42578125" customWidth="1"/>
    <col min="1801" max="1801" width="9.7109375" customWidth="1"/>
    <col min="1802" max="1802" width="14.7109375" customWidth="1"/>
    <col min="1803" max="1803" width="13" customWidth="1"/>
    <col min="1804" max="1804" width="0" hidden="1" customWidth="1"/>
    <col min="2049" max="2049" width="6.5703125" customWidth="1"/>
    <col min="2050" max="2050" width="14.5703125" customWidth="1"/>
    <col min="2051" max="2051" width="18.140625" bestFit="1" customWidth="1"/>
    <col min="2052" max="2052" width="17" customWidth="1"/>
    <col min="2053" max="2053" width="11.140625" customWidth="1"/>
    <col min="2054" max="2055" width="13.42578125" customWidth="1"/>
    <col min="2056" max="2056" width="15.42578125" customWidth="1"/>
    <col min="2057" max="2057" width="9.7109375" customWidth="1"/>
    <col min="2058" max="2058" width="14.7109375" customWidth="1"/>
    <col min="2059" max="2059" width="13" customWidth="1"/>
    <col min="2060" max="2060" width="0" hidden="1" customWidth="1"/>
    <col min="2305" max="2305" width="6.5703125" customWidth="1"/>
    <col min="2306" max="2306" width="14.5703125" customWidth="1"/>
    <col min="2307" max="2307" width="18.140625" bestFit="1" customWidth="1"/>
    <col min="2308" max="2308" width="17" customWidth="1"/>
    <col min="2309" max="2309" width="11.140625" customWidth="1"/>
    <col min="2310" max="2311" width="13.42578125" customWidth="1"/>
    <col min="2312" max="2312" width="15.42578125" customWidth="1"/>
    <col min="2313" max="2313" width="9.7109375" customWidth="1"/>
    <col min="2314" max="2314" width="14.7109375" customWidth="1"/>
    <col min="2315" max="2315" width="13" customWidth="1"/>
    <col min="2316" max="2316" width="0" hidden="1" customWidth="1"/>
    <col min="2561" max="2561" width="6.5703125" customWidth="1"/>
    <col min="2562" max="2562" width="14.5703125" customWidth="1"/>
    <col min="2563" max="2563" width="18.140625" bestFit="1" customWidth="1"/>
    <col min="2564" max="2564" width="17" customWidth="1"/>
    <col min="2565" max="2565" width="11.140625" customWidth="1"/>
    <col min="2566" max="2567" width="13.42578125" customWidth="1"/>
    <col min="2568" max="2568" width="15.42578125" customWidth="1"/>
    <col min="2569" max="2569" width="9.7109375" customWidth="1"/>
    <col min="2570" max="2570" width="14.7109375" customWidth="1"/>
    <col min="2571" max="2571" width="13" customWidth="1"/>
    <col min="2572" max="2572" width="0" hidden="1" customWidth="1"/>
    <col min="2817" max="2817" width="6.5703125" customWidth="1"/>
    <col min="2818" max="2818" width="14.5703125" customWidth="1"/>
    <col min="2819" max="2819" width="18.140625" bestFit="1" customWidth="1"/>
    <col min="2820" max="2820" width="17" customWidth="1"/>
    <col min="2821" max="2821" width="11.140625" customWidth="1"/>
    <col min="2822" max="2823" width="13.42578125" customWidth="1"/>
    <col min="2824" max="2824" width="15.42578125" customWidth="1"/>
    <col min="2825" max="2825" width="9.7109375" customWidth="1"/>
    <col min="2826" max="2826" width="14.7109375" customWidth="1"/>
    <col min="2827" max="2827" width="13" customWidth="1"/>
    <col min="2828" max="2828" width="0" hidden="1" customWidth="1"/>
    <col min="3073" max="3073" width="6.5703125" customWidth="1"/>
    <col min="3074" max="3074" width="14.5703125" customWidth="1"/>
    <col min="3075" max="3075" width="18.140625" bestFit="1" customWidth="1"/>
    <col min="3076" max="3076" width="17" customWidth="1"/>
    <col min="3077" max="3077" width="11.140625" customWidth="1"/>
    <col min="3078" max="3079" width="13.42578125" customWidth="1"/>
    <col min="3080" max="3080" width="15.42578125" customWidth="1"/>
    <col min="3081" max="3081" width="9.7109375" customWidth="1"/>
    <col min="3082" max="3082" width="14.7109375" customWidth="1"/>
    <col min="3083" max="3083" width="13" customWidth="1"/>
    <col min="3084" max="3084" width="0" hidden="1" customWidth="1"/>
    <col min="3329" max="3329" width="6.5703125" customWidth="1"/>
    <col min="3330" max="3330" width="14.5703125" customWidth="1"/>
    <col min="3331" max="3331" width="18.140625" bestFit="1" customWidth="1"/>
    <col min="3332" max="3332" width="17" customWidth="1"/>
    <col min="3333" max="3333" width="11.140625" customWidth="1"/>
    <col min="3334" max="3335" width="13.42578125" customWidth="1"/>
    <col min="3336" max="3336" width="15.42578125" customWidth="1"/>
    <col min="3337" max="3337" width="9.7109375" customWidth="1"/>
    <col min="3338" max="3338" width="14.7109375" customWidth="1"/>
    <col min="3339" max="3339" width="13" customWidth="1"/>
    <col min="3340" max="3340" width="0" hidden="1" customWidth="1"/>
    <col min="3585" max="3585" width="6.5703125" customWidth="1"/>
    <col min="3586" max="3586" width="14.5703125" customWidth="1"/>
    <col min="3587" max="3587" width="18.140625" bestFit="1" customWidth="1"/>
    <col min="3588" max="3588" width="17" customWidth="1"/>
    <col min="3589" max="3589" width="11.140625" customWidth="1"/>
    <col min="3590" max="3591" width="13.42578125" customWidth="1"/>
    <col min="3592" max="3592" width="15.42578125" customWidth="1"/>
    <col min="3593" max="3593" width="9.7109375" customWidth="1"/>
    <col min="3594" max="3594" width="14.7109375" customWidth="1"/>
    <col min="3595" max="3595" width="13" customWidth="1"/>
    <col min="3596" max="3596" width="0" hidden="1" customWidth="1"/>
    <col min="3841" max="3841" width="6.5703125" customWidth="1"/>
    <col min="3842" max="3842" width="14.5703125" customWidth="1"/>
    <col min="3843" max="3843" width="18.140625" bestFit="1" customWidth="1"/>
    <col min="3844" max="3844" width="17" customWidth="1"/>
    <col min="3845" max="3845" width="11.140625" customWidth="1"/>
    <col min="3846" max="3847" width="13.42578125" customWidth="1"/>
    <col min="3848" max="3848" width="15.42578125" customWidth="1"/>
    <col min="3849" max="3849" width="9.7109375" customWidth="1"/>
    <col min="3850" max="3850" width="14.7109375" customWidth="1"/>
    <col min="3851" max="3851" width="13" customWidth="1"/>
    <col min="3852" max="3852" width="0" hidden="1" customWidth="1"/>
    <col min="4097" max="4097" width="6.5703125" customWidth="1"/>
    <col min="4098" max="4098" width="14.5703125" customWidth="1"/>
    <col min="4099" max="4099" width="18.140625" bestFit="1" customWidth="1"/>
    <col min="4100" max="4100" width="17" customWidth="1"/>
    <col min="4101" max="4101" width="11.140625" customWidth="1"/>
    <col min="4102" max="4103" width="13.42578125" customWidth="1"/>
    <col min="4104" max="4104" width="15.42578125" customWidth="1"/>
    <col min="4105" max="4105" width="9.7109375" customWidth="1"/>
    <col min="4106" max="4106" width="14.7109375" customWidth="1"/>
    <col min="4107" max="4107" width="13" customWidth="1"/>
    <col min="4108" max="4108" width="0" hidden="1" customWidth="1"/>
    <col min="4353" max="4353" width="6.5703125" customWidth="1"/>
    <col min="4354" max="4354" width="14.5703125" customWidth="1"/>
    <col min="4355" max="4355" width="18.140625" bestFit="1" customWidth="1"/>
    <col min="4356" max="4356" width="17" customWidth="1"/>
    <col min="4357" max="4357" width="11.140625" customWidth="1"/>
    <col min="4358" max="4359" width="13.42578125" customWidth="1"/>
    <col min="4360" max="4360" width="15.42578125" customWidth="1"/>
    <col min="4361" max="4361" width="9.7109375" customWidth="1"/>
    <col min="4362" max="4362" width="14.7109375" customWidth="1"/>
    <col min="4363" max="4363" width="13" customWidth="1"/>
    <col min="4364" max="4364" width="0" hidden="1" customWidth="1"/>
    <col min="4609" max="4609" width="6.5703125" customWidth="1"/>
    <col min="4610" max="4610" width="14.5703125" customWidth="1"/>
    <col min="4611" max="4611" width="18.140625" bestFit="1" customWidth="1"/>
    <col min="4612" max="4612" width="17" customWidth="1"/>
    <col min="4613" max="4613" width="11.140625" customWidth="1"/>
    <col min="4614" max="4615" width="13.42578125" customWidth="1"/>
    <col min="4616" max="4616" width="15.42578125" customWidth="1"/>
    <col min="4617" max="4617" width="9.7109375" customWidth="1"/>
    <col min="4618" max="4618" width="14.7109375" customWidth="1"/>
    <col min="4619" max="4619" width="13" customWidth="1"/>
    <col min="4620" max="4620" width="0" hidden="1" customWidth="1"/>
    <col min="4865" max="4865" width="6.5703125" customWidth="1"/>
    <col min="4866" max="4866" width="14.5703125" customWidth="1"/>
    <col min="4867" max="4867" width="18.140625" bestFit="1" customWidth="1"/>
    <col min="4868" max="4868" width="17" customWidth="1"/>
    <col min="4869" max="4869" width="11.140625" customWidth="1"/>
    <col min="4870" max="4871" width="13.42578125" customWidth="1"/>
    <col min="4872" max="4872" width="15.42578125" customWidth="1"/>
    <col min="4873" max="4873" width="9.7109375" customWidth="1"/>
    <col min="4874" max="4874" width="14.7109375" customWidth="1"/>
    <col min="4875" max="4875" width="13" customWidth="1"/>
    <col min="4876" max="4876" width="0" hidden="1" customWidth="1"/>
    <col min="5121" max="5121" width="6.5703125" customWidth="1"/>
    <col min="5122" max="5122" width="14.5703125" customWidth="1"/>
    <col min="5123" max="5123" width="18.140625" bestFit="1" customWidth="1"/>
    <col min="5124" max="5124" width="17" customWidth="1"/>
    <col min="5125" max="5125" width="11.140625" customWidth="1"/>
    <col min="5126" max="5127" width="13.42578125" customWidth="1"/>
    <col min="5128" max="5128" width="15.42578125" customWidth="1"/>
    <col min="5129" max="5129" width="9.7109375" customWidth="1"/>
    <col min="5130" max="5130" width="14.7109375" customWidth="1"/>
    <col min="5131" max="5131" width="13" customWidth="1"/>
    <col min="5132" max="5132" width="0" hidden="1" customWidth="1"/>
    <col min="5377" max="5377" width="6.5703125" customWidth="1"/>
    <col min="5378" max="5378" width="14.5703125" customWidth="1"/>
    <col min="5379" max="5379" width="18.140625" bestFit="1" customWidth="1"/>
    <col min="5380" max="5380" width="17" customWidth="1"/>
    <col min="5381" max="5381" width="11.140625" customWidth="1"/>
    <col min="5382" max="5383" width="13.42578125" customWidth="1"/>
    <col min="5384" max="5384" width="15.42578125" customWidth="1"/>
    <col min="5385" max="5385" width="9.7109375" customWidth="1"/>
    <col min="5386" max="5386" width="14.7109375" customWidth="1"/>
    <col min="5387" max="5387" width="13" customWidth="1"/>
    <col min="5388" max="5388" width="0" hidden="1" customWidth="1"/>
    <col min="5633" max="5633" width="6.5703125" customWidth="1"/>
    <col min="5634" max="5634" width="14.5703125" customWidth="1"/>
    <col min="5635" max="5635" width="18.140625" bestFit="1" customWidth="1"/>
    <col min="5636" max="5636" width="17" customWidth="1"/>
    <col min="5637" max="5637" width="11.140625" customWidth="1"/>
    <col min="5638" max="5639" width="13.42578125" customWidth="1"/>
    <col min="5640" max="5640" width="15.42578125" customWidth="1"/>
    <col min="5641" max="5641" width="9.7109375" customWidth="1"/>
    <col min="5642" max="5642" width="14.7109375" customWidth="1"/>
    <col min="5643" max="5643" width="13" customWidth="1"/>
    <col min="5644" max="5644" width="0" hidden="1" customWidth="1"/>
    <col min="5889" max="5889" width="6.5703125" customWidth="1"/>
    <col min="5890" max="5890" width="14.5703125" customWidth="1"/>
    <col min="5891" max="5891" width="18.140625" bestFit="1" customWidth="1"/>
    <col min="5892" max="5892" width="17" customWidth="1"/>
    <col min="5893" max="5893" width="11.140625" customWidth="1"/>
    <col min="5894" max="5895" width="13.42578125" customWidth="1"/>
    <col min="5896" max="5896" width="15.42578125" customWidth="1"/>
    <col min="5897" max="5897" width="9.7109375" customWidth="1"/>
    <col min="5898" max="5898" width="14.7109375" customWidth="1"/>
    <col min="5899" max="5899" width="13" customWidth="1"/>
    <col min="5900" max="5900" width="0" hidden="1" customWidth="1"/>
    <col min="6145" max="6145" width="6.5703125" customWidth="1"/>
    <col min="6146" max="6146" width="14.5703125" customWidth="1"/>
    <col min="6147" max="6147" width="18.140625" bestFit="1" customWidth="1"/>
    <col min="6148" max="6148" width="17" customWidth="1"/>
    <col min="6149" max="6149" width="11.140625" customWidth="1"/>
    <col min="6150" max="6151" width="13.42578125" customWidth="1"/>
    <col min="6152" max="6152" width="15.42578125" customWidth="1"/>
    <col min="6153" max="6153" width="9.7109375" customWidth="1"/>
    <col min="6154" max="6154" width="14.7109375" customWidth="1"/>
    <col min="6155" max="6155" width="13" customWidth="1"/>
    <col min="6156" max="6156" width="0" hidden="1" customWidth="1"/>
    <col min="6401" max="6401" width="6.5703125" customWidth="1"/>
    <col min="6402" max="6402" width="14.5703125" customWidth="1"/>
    <col min="6403" max="6403" width="18.140625" bestFit="1" customWidth="1"/>
    <col min="6404" max="6404" width="17" customWidth="1"/>
    <col min="6405" max="6405" width="11.140625" customWidth="1"/>
    <col min="6406" max="6407" width="13.42578125" customWidth="1"/>
    <col min="6408" max="6408" width="15.42578125" customWidth="1"/>
    <col min="6409" max="6409" width="9.7109375" customWidth="1"/>
    <col min="6410" max="6410" width="14.7109375" customWidth="1"/>
    <col min="6411" max="6411" width="13" customWidth="1"/>
    <col min="6412" max="6412" width="0" hidden="1" customWidth="1"/>
    <col min="6657" max="6657" width="6.5703125" customWidth="1"/>
    <col min="6658" max="6658" width="14.5703125" customWidth="1"/>
    <col min="6659" max="6659" width="18.140625" bestFit="1" customWidth="1"/>
    <col min="6660" max="6660" width="17" customWidth="1"/>
    <col min="6661" max="6661" width="11.140625" customWidth="1"/>
    <col min="6662" max="6663" width="13.42578125" customWidth="1"/>
    <col min="6664" max="6664" width="15.42578125" customWidth="1"/>
    <col min="6665" max="6665" width="9.7109375" customWidth="1"/>
    <col min="6666" max="6666" width="14.7109375" customWidth="1"/>
    <col min="6667" max="6667" width="13" customWidth="1"/>
    <col min="6668" max="6668" width="0" hidden="1" customWidth="1"/>
    <col min="6913" max="6913" width="6.5703125" customWidth="1"/>
    <col min="6914" max="6914" width="14.5703125" customWidth="1"/>
    <col min="6915" max="6915" width="18.140625" bestFit="1" customWidth="1"/>
    <col min="6916" max="6916" width="17" customWidth="1"/>
    <col min="6917" max="6917" width="11.140625" customWidth="1"/>
    <col min="6918" max="6919" width="13.42578125" customWidth="1"/>
    <col min="6920" max="6920" width="15.42578125" customWidth="1"/>
    <col min="6921" max="6921" width="9.7109375" customWidth="1"/>
    <col min="6922" max="6922" width="14.7109375" customWidth="1"/>
    <col min="6923" max="6923" width="13" customWidth="1"/>
    <col min="6924" max="6924" width="0" hidden="1" customWidth="1"/>
    <col min="7169" max="7169" width="6.5703125" customWidth="1"/>
    <col min="7170" max="7170" width="14.5703125" customWidth="1"/>
    <col min="7171" max="7171" width="18.140625" bestFit="1" customWidth="1"/>
    <col min="7172" max="7172" width="17" customWidth="1"/>
    <col min="7173" max="7173" width="11.140625" customWidth="1"/>
    <col min="7174" max="7175" width="13.42578125" customWidth="1"/>
    <col min="7176" max="7176" width="15.42578125" customWidth="1"/>
    <col min="7177" max="7177" width="9.7109375" customWidth="1"/>
    <col min="7178" max="7178" width="14.7109375" customWidth="1"/>
    <col min="7179" max="7179" width="13" customWidth="1"/>
    <col min="7180" max="7180" width="0" hidden="1" customWidth="1"/>
    <col min="7425" max="7425" width="6.5703125" customWidth="1"/>
    <col min="7426" max="7426" width="14.5703125" customWidth="1"/>
    <col min="7427" max="7427" width="18.140625" bestFit="1" customWidth="1"/>
    <col min="7428" max="7428" width="17" customWidth="1"/>
    <col min="7429" max="7429" width="11.140625" customWidth="1"/>
    <col min="7430" max="7431" width="13.42578125" customWidth="1"/>
    <col min="7432" max="7432" width="15.42578125" customWidth="1"/>
    <col min="7433" max="7433" width="9.7109375" customWidth="1"/>
    <col min="7434" max="7434" width="14.7109375" customWidth="1"/>
    <col min="7435" max="7435" width="13" customWidth="1"/>
    <col min="7436" max="7436" width="0" hidden="1" customWidth="1"/>
    <col min="7681" max="7681" width="6.5703125" customWidth="1"/>
    <col min="7682" max="7682" width="14.5703125" customWidth="1"/>
    <col min="7683" max="7683" width="18.140625" bestFit="1" customWidth="1"/>
    <col min="7684" max="7684" width="17" customWidth="1"/>
    <col min="7685" max="7685" width="11.140625" customWidth="1"/>
    <col min="7686" max="7687" width="13.42578125" customWidth="1"/>
    <col min="7688" max="7688" width="15.42578125" customWidth="1"/>
    <col min="7689" max="7689" width="9.7109375" customWidth="1"/>
    <col min="7690" max="7690" width="14.7109375" customWidth="1"/>
    <col min="7691" max="7691" width="13" customWidth="1"/>
    <col min="7692" max="7692" width="0" hidden="1" customWidth="1"/>
    <col min="7937" max="7937" width="6.5703125" customWidth="1"/>
    <col min="7938" max="7938" width="14.5703125" customWidth="1"/>
    <col min="7939" max="7939" width="18.140625" bestFit="1" customWidth="1"/>
    <col min="7940" max="7940" width="17" customWidth="1"/>
    <col min="7941" max="7941" width="11.140625" customWidth="1"/>
    <col min="7942" max="7943" width="13.42578125" customWidth="1"/>
    <col min="7944" max="7944" width="15.42578125" customWidth="1"/>
    <col min="7945" max="7945" width="9.7109375" customWidth="1"/>
    <col min="7946" max="7946" width="14.7109375" customWidth="1"/>
    <col min="7947" max="7947" width="13" customWidth="1"/>
    <col min="7948" max="7948" width="0" hidden="1" customWidth="1"/>
    <col min="8193" max="8193" width="6.5703125" customWidth="1"/>
    <col min="8194" max="8194" width="14.5703125" customWidth="1"/>
    <col min="8195" max="8195" width="18.140625" bestFit="1" customWidth="1"/>
    <col min="8196" max="8196" width="17" customWidth="1"/>
    <col min="8197" max="8197" width="11.140625" customWidth="1"/>
    <col min="8198" max="8199" width="13.42578125" customWidth="1"/>
    <col min="8200" max="8200" width="15.42578125" customWidth="1"/>
    <col min="8201" max="8201" width="9.7109375" customWidth="1"/>
    <col min="8202" max="8202" width="14.7109375" customWidth="1"/>
    <col min="8203" max="8203" width="13" customWidth="1"/>
    <col min="8204" max="8204" width="0" hidden="1" customWidth="1"/>
    <col min="8449" max="8449" width="6.5703125" customWidth="1"/>
    <col min="8450" max="8450" width="14.5703125" customWidth="1"/>
    <col min="8451" max="8451" width="18.140625" bestFit="1" customWidth="1"/>
    <col min="8452" max="8452" width="17" customWidth="1"/>
    <col min="8453" max="8453" width="11.140625" customWidth="1"/>
    <col min="8454" max="8455" width="13.42578125" customWidth="1"/>
    <col min="8456" max="8456" width="15.42578125" customWidth="1"/>
    <col min="8457" max="8457" width="9.7109375" customWidth="1"/>
    <col min="8458" max="8458" width="14.7109375" customWidth="1"/>
    <col min="8459" max="8459" width="13" customWidth="1"/>
    <col min="8460" max="8460" width="0" hidden="1" customWidth="1"/>
    <col min="8705" max="8705" width="6.5703125" customWidth="1"/>
    <col min="8706" max="8706" width="14.5703125" customWidth="1"/>
    <col min="8707" max="8707" width="18.140625" bestFit="1" customWidth="1"/>
    <col min="8708" max="8708" width="17" customWidth="1"/>
    <col min="8709" max="8709" width="11.140625" customWidth="1"/>
    <col min="8710" max="8711" width="13.42578125" customWidth="1"/>
    <col min="8712" max="8712" width="15.42578125" customWidth="1"/>
    <col min="8713" max="8713" width="9.7109375" customWidth="1"/>
    <col min="8714" max="8714" width="14.7109375" customWidth="1"/>
    <col min="8715" max="8715" width="13" customWidth="1"/>
    <col min="8716" max="8716" width="0" hidden="1" customWidth="1"/>
    <col min="8961" max="8961" width="6.5703125" customWidth="1"/>
    <col min="8962" max="8962" width="14.5703125" customWidth="1"/>
    <col min="8963" max="8963" width="18.140625" bestFit="1" customWidth="1"/>
    <col min="8964" max="8964" width="17" customWidth="1"/>
    <col min="8965" max="8965" width="11.140625" customWidth="1"/>
    <col min="8966" max="8967" width="13.42578125" customWidth="1"/>
    <col min="8968" max="8968" width="15.42578125" customWidth="1"/>
    <col min="8969" max="8969" width="9.7109375" customWidth="1"/>
    <col min="8970" max="8970" width="14.7109375" customWidth="1"/>
    <col min="8971" max="8971" width="13" customWidth="1"/>
    <col min="8972" max="8972" width="0" hidden="1" customWidth="1"/>
    <col min="9217" max="9217" width="6.5703125" customWidth="1"/>
    <col min="9218" max="9218" width="14.5703125" customWidth="1"/>
    <col min="9219" max="9219" width="18.140625" bestFit="1" customWidth="1"/>
    <col min="9220" max="9220" width="17" customWidth="1"/>
    <col min="9221" max="9221" width="11.140625" customWidth="1"/>
    <col min="9222" max="9223" width="13.42578125" customWidth="1"/>
    <col min="9224" max="9224" width="15.42578125" customWidth="1"/>
    <col min="9225" max="9225" width="9.7109375" customWidth="1"/>
    <col min="9226" max="9226" width="14.7109375" customWidth="1"/>
    <col min="9227" max="9227" width="13" customWidth="1"/>
    <col min="9228" max="9228" width="0" hidden="1" customWidth="1"/>
    <col min="9473" max="9473" width="6.5703125" customWidth="1"/>
    <col min="9474" max="9474" width="14.5703125" customWidth="1"/>
    <col min="9475" max="9475" width="18.140625" bestFit="1" customWidth="1"/>
    <col min="9476" max="9476" width="17" customWidth="1"/>
    <col min="9477" max="9477" width="11.140625" customWidth="1"/>
    <col min="9478" max="9479" width="13.42578125" customWidth="1"/>
    <col min="9480" max="9480" width="15.42578125" customWidth="1"/>
    <col min="9481" max="9481" width="9.7109375" customWidth="1"/>
    <col min="9482" max="9482" width="14.7109375" customWidth="1"/>
    <col min="9483" max="9483" width="13" customWidth="1"/>
    <col min="9484" max="9484" width="0" hidden="1" customWidth="1"/>
    <col min="9729" max="9729" width="6.5703125" customWidth="1"/>
    <col min="9730" max="9730" width="14.5703125" customWidth="1"/>
    <col min="9731" max="9731" width="18.140625" bestFit="1" customWidth="1"/>
    <col min="9732" max="9732" width="17" customWidth="1"/>
    <col min="9733" max="9733" width="11.140625" customWidth="1"/>
    <col min="9734" max="9735" width="13.42578125" customWidth="1"/>
    <col min="9736" max="9736" width="15.42578125" customWidth="1"/>
    <col min="9737" max="9737" width="9.7109375" customWidth="1"/>
    <col min="9738" max="9738" width="14.7109375" customWidth="1"/>
    <col min="9739" max="9739" width="13" customWidth="1"/>
    <col min="9740" max="9740" width="0" hidden="1" customWidth="1"/>
    <col min="9985" max="9985" width="6.5703125" customWidth="1"/>
    <col min="9986" max="9986" width="14.5703125" customWidth="1"/>
    <col min="9987" max="9987" width="18.140625" bestFit="1" customWidth="1"/>
    <col min="9988" max="9988" width="17" customWidth="1"/>
    <col min="9989" max="9989" width="11.140625" customWidth="1"/>
    <col min="9990" max="9991" width="13.42578125" customWidth="1"/>
    <col min="9992" max="9992" width="15.42578125" customWidth="1"/>
    <col min="9993" max="9993" width="9.7109375" customWidth="1"/>
    <col min="9994" max="9994" width="14.7109375" customWidth="1"/>
    <col min="9995" max="9995" width="13" customWidth="1"/>
    <col min="9996" max="9996" width="0" hidden="1" customWidth="1"/>
    <col min="10241" max="10241" width="6.5703125" customWidth="1"/>
    <col min="10242" max="10242" width="14.5703125" customWidth="1"/>
    <col min="10243" max="10243" width="18.140625" bestFit="1" customWidth="1"/>
    <col min="10244" max="10244" width="17" customWidth="1"/>
    <col min="10245" max="10245" width="11.140625" customWidth="1"/>
    <col min="10246" max="10247" width="13.42578125" customWidth="1"/>
    <col min="10248" max="10248" width="15.42578125" customWidth="1"/>
    <col min="10249" max="10249" width="9.7109375" customWidth="1"/>
    <col min="10250" max="10250" width="14.7109375" customWidth="1"/>
    <col min="10251" max="10251" width="13" customWidth="1"/>
    <col min="10252" max="10252" width="0" hidden="1" customWidth="1"/>
    <col min="10497" max="10497" width="6.5703125" customWidth="1"/>
    <col min="10498" max="10498" width="14.5703125" customWidth="1"/>
    <col min="10499" max="10499" width="18.140625" bestFit="1" customWidth="1"/>
    <col min="10500" max="10500" width="17" customWidth="1"/>
    <col min="10501" max="10501" width="11.140625" customWidth="1"/>
    <col min="10502" max="10503" width="13.42578125" customWidth="1"/>
    <col min="10504" max="10504" width="15.42578125" customWidth="1"/>
    <col min="10505" max="10505" width="9.7109375" customWidth="1"/>
    <col min="10506" max="10506" width="14.7109375" customWidth="1"/>
    <col min="10507" max="10507" width="13" customWidth="1"/>
    <col min="10508" max="10508" width="0" hidden="1" customWidth="1"/>
    <col min="10753" max="10753" width="6.5703125" customWidth="1"/>
    <col min="10754" max="10754" width="14.5703125" customWidth="1"/>
    <col min="10755" max="10755" width="18.140625" bestFit="1" customWidth="1"/>
    <col min="10756" max="10756" width="17" customWidth="1"/>
    <col min="10757" max="10757" width="11.140625" customWidth="1"/>
    <col min="10758" max="10759" width="13.42578125" customWidth="1"/>
    <col min="10760" max="10760" width="15.42578125" customWidth="1"/>
    <col min="10761" max="10761" width="9.7109375" customWidth="1"/>
    <col min="10762" max="10762" width="14.7109375" customWidth="1"/>
    <col min="10763" max="10763" width="13" customWidth="1"/>
    <col min="10764" max="10764" width="0" hidden="1" customWidth="1"/>
    <col min="11009" max="11009" width="6.5703125" customWidth="1"/>
    <col min="11010" max="11010" width="14.5703125" customWidth="1"/>
    <col min="11011" max="11011" width="18.140625" bestFit="1" customWidth="1"/>
    <col min="11012" max="11012" width="17" customWidth="1"/>
    <col min="11013" max="11013" width="11.140625" customWidth="1"/>
    <col min="11014" max="11015" width="13.42578125" customWidth="1"/>
    <col min="11016" max="11016" width="15.42578125" customWidth="1"/>
    <col min="11017" max="11017" width="9.7109375" customWidth="1"/>
    <col min="11018" max="11018" width="14.7109375" customWidth="1"/>
    <col min="11019" max="11019" width="13" customWidth="1"/>
    <col min="11020" max="11020" width="0" hidden="1" customWidth="1"/>
    <col min="11265" max="11265" width="6.5703125" customWidth="1"/>
    <col min="11266" max="11266" width="14.5703125" customWidth="1"/>
    <col min="11267" max="11267" width="18.140625" bestFit="1" customWidth="1"/>
    <col min="11268" max="11268" width="17" customWidth="1"/>
    <col min="11269" max="11269" width="11.140625" customWidth="1"/>
    <col min="11270" max="11271" width="13.42578125" customWidth="1"/>
    <col min="11272" max="11272" width="15.42578125" customWidth="1"/>
    <col min="11273" max="11273" width="9.7109375" customWidth="1"/>
    <col min="11274" max="11274" width="14.7109375" customWidth="1"/>
    <col min="11275" max="11275" width="13" customWidth="1"/>
    <col min="11276" max="11276" width="0" hidden="1" customWidth="1"/>
    <col min="11521" max="11521" width="6.5703125" customWidth="1"/>
    <col min="11522" max="11522" width="14.5703125" customWidth="1"/>
    <col min="11523" max="11523" width="18.140625" bestFit="1" customWidth="1"/>
    <col min="11524" max="11524" width="17" customWidth="1"/>
    <col min="11525" max="11525" width="11.140625" customWidth="1"/>
    <col min="11526" max="11527" width="13.42578125" customWidth="1"/>
    <col min="11528" max="11528" width="15.42578125" customWidth="1"/>
    <col min="11529" max="11529" width="9.7109375" customWidth="1"/>
    <col min="11530" max="11530" width="14.7109375" customWidth="1"/>
    <col min="11531" max="11531" width="13" customWidth="1"/>
    <col min="11532" max="11532" width="0" hidden="1" customWidth="1"/>
    <col min="11777" max="11777" width="6.5703125" customWidth="1"/>
    <col min="11778" max="11778" width="14.5703125" customWidth="1"/>
    <col min="11779" max="11779" width="18.140625" bestFit="1" customWidth="1"/>
    <col min="11780" max="11780" width="17" customWidth="1"/>
    <col min="11781" max="11781" width="11.140625" customWidth="1"/>
    <col min="11782" max="11783" width="13.42578125" customWidth="1"/>
    <col min="11784" max="11784" width="15.42578125" customWidth="1"/>
    <col min="11785" max="11785" width="9.7109375" customWidth="1"/>
    <col min="11786" max="11786" width="14.7109375" customWidth="1"/>
    <col min="11787" max="11787" width="13" customWidth="1"/>
    <col min="11788" max="11788" width="0" hidden="1" customWidth="1"/>
    <col min="12033" max="12033" width="6.5703125" customWidth="1"/>
    <col min="12034" max="12034" width="14.5703125" customWidth="1"/>
    <col min="12035" max="12035" width="18.140625" bestFit="1" customWidth="1"/>
    <col min="12036" max="12036" width="17" customWidth="1"/>
    <col min="12037" max="12037" width="11.140625" customWidth="1"/>
    <col min="12038" max="12039" width="13.42578125" customWidth="1"/>
    <col min="12040" max="12040" width="15.42578125" customWidth="1"/>
    <col min="12041" max="12041" width="9.7109375" customWidth="1"/>
    <col min="12042" max="12042" width="14.7109375" customWidth="1"/>
    <col min="12043" max="12043" width="13" customWidth="1"/>
    <col min="12044" max="12044" width="0" hidden="1" customWidth="1"/>
    <col min="12289" max="12289" width="6.5703125" customWidth="1"/>
    <col min="12290" max="12290" width="14.5703125" customWidth="1"/>
    <col min="12291" max="12291" width="18.140625" bestFit="1" customWidth="1"/>
    <col min="12292" max="12292" width="17" customWidth="1"/>
    <col min="12293" max="12293" width="11.140625" customWidth="1"/>
    <col min="12294" max="12295" width="13.42578125" customWidth="1"/>
    <col min="12296" max="12296" width="15.42578125" customWidth="1"/>
    <col min="12297" max="12297" width="9.7109375" customWidth="1"/>
    <col min="12298" max="12298" width="14.7109375" customWidth="1"/>
    <col min="12299" max="12299" width="13" customWidth="1"/>
    <col min="12300" max="12300" width="0" hidden="1" customWidth="1"/>
    <col min="12545" max="12545" width="6.5703125" customWidth="1"/>
    <col min="12546" max="12546" width="14.5703125" customWidth="1"/>
    <col min="12547" max="12547" width="18.140625" bestFit="1" customWidth="1"/>
    <col min="12548" max="12548" width="17" customWidth="1"/>
    <col min="12549" max="12549" width="11.140625" customWidth="1"/>
    <col min="12550" max="12551" width="13.42578125" customWidth="1"/>
    <col min="12552" max="12552" width="15.42578125" customWidth="1"/>
    <col min="12553" max="12553" width="9.7109375" customWidth="1"/>
    <col min="12554" max="12554" width="14.7109375" customWidth="1"/>
    <col min="12555" max="12555" width="13" customWidth="1"/>
    <col min="12556" max="12556" width="0" hidden="1" customWidth="1"/>
    <col min="12801" max="12801" width="6.5703125" customWidth="1"/>
    <col min="12802" max="12802" width="14.5703125" customWidth="1"/>
    <col min="12803" max="12803" width="18.140625" bestFit="1" customWidth="1"/>
    <col min="12804" max="12804" width="17" customWidth="1"/>
    <col min="12805" max="12805" width="11.140625" customWidth="1"/>
    <col min="12806" max="12807" width="13.42578125" customWidth="1"/>
    <col min="12808" max="12808" width="15.42578125" customWidth="1"/>
    <col min="12809" max="12809" width="9.7109375" customWidth="1"/>
    <col min="12810" max="12810" width="14.7109375" customWidth="1"/>
    <col min="12811" max="12811" width="13" customWidth="1"/>
    <col min="12812" max="12812" width="0" hidden="1" customWidth="1"/>
    <col min="13057" max="13057" width="6.5703125" customWidth="1"/>
    <col min="13058" max="13058" width="14.5703125" customWidth="1"/>
    <col min="13059" max="13059" width="18.140625" bestFit="1" customWidth="1"/>
    <col min="13060" max="13060" width="17" customWidth="1"/>
    <col min="13061" max="13061" width="11.140625" customWidth="1"/>
    <col min="13062" max="13063" width="13.42578125" customWidth="1"/>
    <col min="13064" max="13064" width="15.42578125" customWidth="1"/>
    <col min="13065" max="13065" width="9.7109375" customWidth="1"/>
    <col min="13066" max="13066" width="14.7109375" customWidth="1"/>
    <col min="13067" max="13067" width="13" customWidth="1"/>
    <col min="13068" max="13068" width="0" hidden="1" customWidth="1"/>
    <col min="13313" max="13313" width="6.5703125" customWidth="1"/>
    <col min="13314" max="13314" width="14.5703125" customWidth="1"/>
    <col min="13315" max="13315" width="18.140625" bestFit="1" customWidth="1"/>
    <col min="13316" max="13316" width="17" customWidth="1"/>
    <col min="13317" max="13317" width="11.140625" customWidth="1"/>
    <col min="13318" max="13319" width="13.42578125" customWidth="1"/>
    <col min="13320" max="13320" width="15.42578125" customWidth="1"/>
    <col min="13321" max="13321" width="9.7109375" customWidth="1"/>
    <col min="13322" max="13322" width="14.7109375" customWidth="1"/>
    <col min="13323" max="13323" width="13" customWidth="1"/>
    <col min="13324" max="13324" width="0" hidden="1" customWidth="1"/>
    <col min="13569" max="13569" width="6.5703125" customWidth="1"/>
    <col min="13570" max="13570" width="14.5703125" customWidth="1"/>
    <col min="13571" max="13571" width="18.140625" bestFit="1" customWidth="1"/>
    <col min="13572" max="13572" width="17" customWidth="1"/>
    <col min="13573" max="13573" width="11.140625" customWidth="1"/>
    <col min="13574" max="13575" width="13.42578125" customWidth="1"/>
    <col min="13576" max="13576" width="15.42578125" customWidth="1"/>
    <col min="13577" max="13577" width="9.7109375" customWidth="1"/>
    <col min="13578" max="13578" width="14.7109375" customWidth="1"/>
    <col min="13579" max="13579" width="13" customWidth="1"/>
    <col min="13580" max="13580" width="0" hidden="1" customWidth="1"/>
    <col min="13825" max="13825" width="6.5703125" customWidth="1"/>
    <col min="13826" max="13826" width="14.5703125" customWidth="1"/>
    <col min="13827" max="13827" width="18.140625" bestFit="1" customWidth="1"/>
    <col min="13828" max="13828" width="17" customWidth="1"/>
    <col min="13829" max="13829" width="11.140625" customWidth="1"/>
    <col min="13830" max="13831" width="13.42578125" customWidth="1"/>
    <col min="13832" max="13832" width="15.42578125" customWidth="1"/>
    <col min="13833" max="13833" width="9.7109375" customWidth="1"/>
    <col min="13834" max="13834" width="14.7109375" customWidth="1"/>
    <col min="13835" max="13835" width="13" customWidth="1"/>
    <col min="13836" max="13836" width="0" hidden="1" customWidth="1"/>
    <col min="14081" max="14081" width="6.5703125" customWidth="1"/>
    <col min="14082" max="14082" width="14.5703125" customWidth="1"/>
    <col min="14083" max="14083" width="18.140625" bestFit="1" customWidth="1"/>
    <col min="14084" max="14084" width="17" customWidth="1"/>
    <col min="14085" max="14085" width="11.140625" customWidth="1"/>
    <col min="14086" max="14087" width="13.42578125" customWidth="1"/>
    <col min="14088" max="14088" width="15.42578125" customWidth="1"/>
    <col min="14089" max="14089" width="9.7109375" customWidth="1"/>
    <col min="14090" max="14090" width="14.7109375" customWidth="1"/>
    <col min="14091" max="14091" width="13" customWidth="1"/>
    <col min="14092" max="14092" width="0" hidden="1" customWidth="1"/>
    <col min="14337" max="14337" width="6.5703125" customWidth="1"/>
    <col min="14338" max="14338" width="14.5703125" customWidth="1"/>
    <col min="14339" max="14339" width="18.140625" bestFit="1" customWidth="1"/>
    <col min="14340" max="14340" width="17" customWidth="1"/>
    <col min="14341" max="14341" width="11.140625" customWidth="1"/>
    <col min="14342" max="14343" width="13.42578125" customWidth="1"/>
    <col min="14344" max="14344" width="15.42578125" customWidth="1"/>
    <col min="14345" max="14345" width="9.7109375" customWidth="1"/>
    <col min="14346" max="14346" width="14.7109375" customWidth="1"/>
    <col min="14347" max="14347" width="13" customWidth="1"/>
    <col min="14348" max="14348" width="0" hidden="1" customWidth="1"/>
    <col min="14593" max="14593" width="6.5703125" customWidth="1"/>
    <col min="14594" max="14594" width="14.5703125" customWidth="1"/>
    <col min="14595" max="14595" width="18.140625" bestFit="1" customWidth="1"/>
    <col min="14596" max="14596" width="17" customWidth="1"/>
    <col min="14597" max="14597" width="11.140625" customWidth="1"/>
    <col min="14598" max="14599" width="13.42578125" customWidth="1"/>
    <col min="14600" max="14600" width="15.42578125" customWidth="1"/>
    <col min="14601" max="14601" width="9.7109375" customWidth="1"/>
    <col min="14602" max="14602" width="14.7109375" customWidth="1"/>
    <col min="14603" max="14603" width="13" customWidth="1"/>
    <col min="14604" max="14604" width="0" hidden="1" customWidth="1"/>
    <col min="14849" max="14849" width="6.5703125" customWidth="1"/>
    <col min="14850" max="14850" width="14.5703125" customWidth="1"/>
    <col min="14851" max="14851" width="18.140625" bestFit="1" customWidth="1"/>
    <col min="14852" max="14852" width="17" customWidth="1"/>
    <col min="14853" max="14853" width="11.140625" customWidth="1"/>
    <col min="14854" max="14855" width="13.42578125" customWidth="1"/>
    <col min="14856" max="14856" width="15.42578125" customWidth="1"/>
    <col min="14857" max="14857" width="9.7109375" customWidth="1"/>
    <col min="14858" max="14858" width="14.7109375" customWidth="1"/>
    <col min="14859" max="14859" width="13" customWidth="1"/>
    <col min="14860" max="14860" width="0" hidden="1" customWidth="1"/>
    <col min="15105" max="15105" width="6.5703125" customWidth="1"/>
    <col min="15106" max="15106" width="14.5703125" customWidth="1"/>
    <col min="15107" max="15107" width="18.140625" bestFit="1" customWidth="1"/>
    <col min="15108" max="15108" width="17" customWidth="1"/>
    <col min="15109" max="15109" width="11.140625" customWidth="1"/>
    <col min="15110" max="15111" width="13.42578125" customWidth="1"/>
    <col min="15112" max="15112" width="15.42578125" customWidth="1"/>
    <col min="15113" max="15113" width="9.7109375" customWidth="1"/>
    <col min="15114" max="15114" width="14.7109375" customWidth="1"/>
    <col min="15115" max="15115" width="13" customWidth="1"/>
    <col min="15116" max="15116" width="0" hidden="1" customWidth="1"/>
    <col min="15361" max="15361" width="6.5703125" customWidth="1"/>
    <col min="15362" max="15362" width="14.5703125" customWidth="1"/>
    <col min="15363" max="15363" width="18.140625" bestFit="1" customWidth="1"/>
    <col min="15364" max="15364" width="17" customWidth="1"/>
    <col min="15365" max="15365" width="11.140625" customWidth="1"/>
    <col min="15366" max="15367" width="13.42578125" customWidth="1"/>
    <col min="15368" max="15368" width="15.42578125" customWidth="1"/>
    <col min="15369" max="15369" width="9.7109375" customWidth="1"/>
    <col min="15370" max="15370" width="14.7109375" customWidth="1"/>
    <col min="15371" max="15371" width="13" customWidth="1"/>
    <col min="15372" max="15372" width="0" hidden="1" customWidth="1"/>
    <col min="15617" max="15617" width="6.5703125" customWidth="1"/>
    <col min="15618" max="15618" width="14.5703125" customWidth="1"/>
    <col min="15619" max="15619" width="18.140625" bestFit="1" customWidth="1"/>
    <col min="15620" max="15620" width="17" customWidth="1"/>
    <col min="15621" max="15621" width="11.140625" customWidth="1"/>
    <col min="15622" max="15623" width="13.42578125" customWidth="1"/>
    <col min="15624" max="15624" width="15.42578125" customWidth="1"/>
    <col min="15625" max="15625" width="9.7109375" customWidth="1"/>
    <col min="15626" max="15626" width="14.7109375" customWidth="1"/>
    <col min="15627" max="15627" width="13" customWidth="1"/>
    <col min="15628" max="15628" width="0" hidden="1" customWidth="1"/>
    <col min="15873" max="15873" width="6.5703125" customWidth="1"/>
    <col min="15874" max="15874" width="14.5703125" customWidth="1"/>
    <col min="15875" max="15875" width="18.140625" bestFit="1" customWidth="1"/>
    <col min="15876" max="15876" width="17" customWidth="1"/>
    <col min="15877" max="15877" width="11.140625" customWidth="1"/>
    <col min="15878" max="15879" width="13.42578125" customWidth="1"/>
    <col min="15880" max="15880" width="15.42578125" customWidth="1"/>
    <col min="15881" max="15881" width="9.7109375" customWidth="1"/>
    <col min="15882" max="15882" width="14.7109375" customWidth="1"/>
    <col min="15883" max="15883" width="13" customWidth="1"/>
    <col min="15884" max="15884" width="0" hidden="1" customWidth="1"/>
    <col min="16129" max="16129" width="6.5703125" customWidth="1"/>
    <col min="16130" max="16130" width="14.5703125" customWidth="1"/>
    <col min="16131" max="16131" width="18.140625" bestFit="1" customWidth="1"/>
    <col min="16132" max="16132" width="17" customWidth="1"/>
    <col min="16133" max="16133" width="11.140625" customWidth="1"/>
    <col min="16134" max="16135" width="13.42578125" customWidth="1"/>
    <col min="16136" max="16136" width="15.42578125" customWidth="1"/>
    <col min="16137" max="16137" width="9.7109375" customWidth="1"/>
    <col min="16138" max="16138" width="14.7109375" customWidth="1"/>
    <col min="16139" max="16139" width="13" customWidth="1"/>
    <col min="16140" max="16140" width="0" hidden="1" customWidth="1"/>
  </cols>
  <sheetData>
    <row r="1" spans="1:14" s="3" customFormat="1" ht="16.5" x14ac:dyDescent="0.25">
      <c r="B1" s="1"/>
      <c r="C1" s="2"/>
      <c r="D1" s="2"/>
      <c r="E1" s="50" t="s">
        <v>45</v>
      </c>
      <c r="F1" s="51"/>
      <c r="G1" s="51"/>
      <c r="H1" s="51"/>
      <c r="I1" s="52"/>
      <c r="J1" s="2"/>
      <c r="K1" s="2"/>
      <c r="L1" s="2"/>
    </row>
    <row r="2" spans="1:14" s="3" customFormat="1" ht="16.5" x14ac:dyDescent="0.25">
      <c r="B2" s="1"/>
      <c r="C2" s="2"/>
      <c r="D2" s="2"/>
      <c r="E2" s="53" t="s">
        <v>0</v>
      </c>
      <c r="F2" s="54"/>
      <c r="G2" s="54"/>
      <c r="H2" s="54"/>
      <c r="I2" s="55"/>
      <c r="J2" s="2"/>
      <c r="K2" s="2"/>
      <c r="L2" s="2"/>
    </row>
    <row r="3" spans="1:14" s="3" customFormat="1" ht="16.5" x14ac:dyDescent="0.25">
      <c r="B3" s="1"/>
      <c r="C3" s="2"/>
      <c r="D3" s="2"/>
      <c r="E3" s="2"/>
      <c r="F3" s="4"/>
      <c r="G3" s="4"/>
      <c r="H3" s="4"/>
      <c r="I3" s="2"/>
      <c r="J3" s="2"/>
      <c r="K3" s="2"/>
      <c r="L3" s="2"/>
    </row>
    <row r="4" spans="1:14" s="3" customFormat="1" ht="15.75" x14ac:dyDescent="0.25">
      <c r="B4" s="1"/>
      <c r="C4" s="56" t="s">
        <v>23</v>
      </c>
      <c r="D4" s="57"/>
      <c r="E4" s="57"/>
      <c r="F4" s="57"/>
      <c r="G4" s="57"/>
      <c r="H4" s="57"/>
      <c r="I4" s="57"/>
      <c r="J4" s="57"/>
      <c r="K4" s="58"/>
      <c r="L4" s="2"/>
    </row>
    <row r="5" spans="1:14" s="3" customFormat="1" ht="15.75" x14ac:dyDescent="0.25">
      <c r="B5" s="1"/>
      <c r="C5" s="2"/>
      <c r="D5" s="2"/>
      <c r="E5" s="59" t="s">
        <v>12</v>
      </c>
      <c r="F5" s="59"/>
      <c r="G5" s="59"/>
      <c r="H5" s="59"/>
      <c r="I5" s="59"/>
      <c r="J5" s="2"/>
      <c r="K5" s="2"/>
      <c r="L5" s="2"/>
    </row>
    <row r="6" spans="1:14" s="3" customFormat="1" ht="15.75" thickBot="1" x14ac:dyDescent="0.3">
      <c r="B6" s="1"/>
      <c r="C6" s="2"/>
      <c r="D6" s="2"/>
      <c r="E6" s="2"/>
      <c r="F6" s="2"/>
      <c r="G6" s="2"/>
      <c r="H6" s="2"/>
      <c r="I6" s="2"/>
      <c r="J6" s="2"/>
      <c r="K6" s="2"/>
      <c r="L6" s="2"/>
      <c r="M6" s="2"/>
    </row>
    <row r="7" spans="1:14" ht="15.75" x14ac:dyDescent="0.25">
      <c r="A7" s="3"/>
      <c r="B7" s="2"/>
      <c r="C7" s="31" t="s">
        <v>1</v>
      </c>
      <c r="D7" s="60" t="s">
        <v>2</v>
      </c>
      <c r="E7" s="2"/>
      <c r="F7" s="2"/>
      <c r="G7" s="2"/>
      <c r="H7" s="2"/>
      <c r="I7" s="2"/>
      <c r="J7" s="44" t="s">
        <v>14</v>
      </c>
      <c r="K7" s="45"/>
      <c r="L7" s="44" t="s">
        <v>15</v>
      </c>
      <c r="M7" s="45"/>
      <c r="N7" s="3"/>
    </row>
    <row r="8" spans="1:14" ht="16.5" thickBot="1" x14ac:dyDescent="0.3">
      <c r="A8" s="3"/>
      <c r="B8" s="2"/>
      <c r="C8" s="32" t="s">
        <v>46</v>
      </c>
      <c r="D8" s="61"/>
      <c r="E8" s="2"/>
      <c r="F8" s="2"/>
      <c r="G8" s="2"/>
      <c r="H8" s="2"/>
      <c r="I8" s="2"/>
      <c r="J8" s="46"/>
      <c r="K8" s="47"/>
      <c r="L8" s="46"/>
      <c r="M8" s="47"/>
      <c r="N8" s="3"/>
    </row>
    <row r="9" spans="1:14" ht="75.75" thickBot="1" x14ac:dyDescent="0.3">
      <c r="A9" s="35" t="s">
        <v>3</v>
      </c>
      <c r="B9" s="36" t="s">
        <v>4</v>
      </c>
      <c r="C9" s="36" t="s">
        <v>5</v>
      </c>
      <c r="D9" s="36" t="s">
        <v>22</v>
      </c>
      <c r="E9" s="36" t="s">
        <v>6</v>
      </c>
      <c r="F9" s="36" t="s">
        <v>21</v>
      </c>
      <c r="G9" s="36" t="s">
        <v>7</v>
      </c>
      <c r="H9" s="36" t="s">
        <v>20</v>
      </c>
      <c r="I9" s="37" t="s">
        <v>8</v>
      </c>
      <c r="J9" s="35" t="s">
        <v>18</v>
      </c>
      <c r="K9" s="37" t="s">
        <v>16</v>
      </c>
      <c r="L9" s="35" t="s">
        <v>19</v>
      </c>
      <c r="M9" s="37" t="s">
        <v>17</v>
      </c>
      <c r="N9" s="3"/>
    </row>
    <row r="10" spans="1:14" x14ac:dyDescent="0.25">
      <c r="A10" s="19">
        <v>1</v>
      </c>
      <c r="B10" s="5">
        <v>715.93799999999999</v>
      </c>
      <c r="C10" s="6">
        <f>B10/1250</f>
        <v>0.57275039999999999</v>
      </c>
      <c r="D10" s="34">
        <v>0.96030000000000004</v>
      </c>
      <c r="E10" s="6">
        <f>C10*D10</f>
        <v>0.55001220912000004</v>
      </c>
      <c r="F10" s="5">
        <v>0.12</v>
      </c>
      <c r="G10" s="6">
        <f>E10+F10</f>
        <v>0.67001220912000004</v>
      </c>
      <c r="H10" s="6">
        <f>G10+0.4</f>
        <v>1.0700122091200002</v>
      </c>
      <c r="I10" s="30">
        <f>H10+0.0107</f>
        <v>1.0807122091200001</v>
      </c>
      <c r="J10" s="12">
        <v>0</v>
      </c>
      <c r="K10" s="13">
        <f>I10+J10</f>
        <v>1.0807122091200001</v>
      </c>
      <c r="L10" s="12">
        <v>0</v>
      </c>
      <c r="M10" s="13">
        <f>I10+L10</f>
        <v>1.0807122091200001</v>
      </c>
      <c r="N10" s="3"/>
    </row>
    <row r="11" spans="1:14" x14ac:dyDescent="0.25">
      <c r="A11" s="20">
        <v>2</v>
      </c>
      <c r="B11" s="5">
        <v>715.93799999999999</v>
      </c>
      <c r="C11" s="6">
        <f t="shared" ref="C11:C12" si="0">B11/1250</f>
        <v>0.57275039999999999</v>
      </c>
      <c r="D11" s="28">
        <v>0.96030000000000004</v>
      </c>
      <c r="E11" s="7">
        <f>C11*D11</f>
        <v>0.55001220912000004</v>
      </c>
      <c r="F11" s="8">
        <v>0.125</v>
      </c>
      <c r="G11" s="7">
        <f>E11+F11</f>
        <v>0.67501220912000004</v>
      </c>
      <c r="H11" s="6">
        <f t="shared" ref="H11:H12" si="1">G11+0.4</f>
        <v>1.0750122091200001</v>
      </c>
      <c r="I11" s="26">
        <f>H11+0.0107</f>
        <v>1.08571220912</v>
      </c>
      <c r="J11" s="17">
        <v>1.298E-2</v>
      </c>
      <c r="K11" s="13">
        <f>I11+J11</f>
        <v>1.09869220912</v>
      </c>
      <c r="L11" s="14">
        <v>1.21E-2</v>
      </c>
      <c r="M11" s="13">
        <f t="shared" ref="M11:M12" si="2">I11+L11</f>
        <v>1.09781220912</v>
      </c>
      <c r="N11" s="3"/>
    </row>
    <row r="12" spans="1:14" ht="15.75" thickBot="1" x14ac:dyDescent="0.3">
      <c r="A12" s="21">
        <v>3</v>
      </c>
      <c r="B12" s="22">
        <v>715.93799999999999</v>
      </c>
      <c r="C12" s="29">
        <f t="shared" si="0"/>
        <v>0.57275039999999999</v>
      </c>
      <c r="D12" s="33">
        <v>0.96030000000000004</v>
      </c>
      <c r="E12" s="23">
        <f>C12*D12</f>
        <v>0.55001220912000004</v>
      </c>
      <c r="F12" s="24">
        <v>0.125</v>
      </c>
      <c r="G12" s="23">
        <f>E12+F12</f>
        <v>0.67501220912000004</v>
      </c>
      <c r="H12" s="25">
        <f t="shared" si="1"/>
        <v>1.0750122091200001</v>
      </c>
      <c r="I12" s="27">
        <f>H12+0.0107</f>
        <v>1.08571220912</v>
      </c>
      <c r="J12" s="18">
        <v>1.298E-2</v>
      </c>
      <c r="K12" s="16">
        <f>I12+J12</f>
        <v>1.09869220912</v>
      </c>
      <c r="L12" s="15">
        <v>1.21E-2</v>
      </c>
      <c r="M12" s="16">
        <f t="shared" si="2"/>
        <v>1.09781220912</v>
      </c>
      <c r="N12" s="3"/>
    </row>
    <row r="13" spans="1:14" x14ac:dyDescent="0.25">
      <c r="A13" s="9"/>
      <c r="B13" s="9"/>
      <c r="C13" s="9"/>
      <c r="D13" s="9"/>
      <c r="E13" s="9" t="s">
        <v>9</v>
      </c>
      <c r="F13" s="9"/>
      <c r="G13" s="9"/>
      <c r="H13" s="9"/>
      <c r="I13" s="9"/>
      <c r="J13" s="9"/>
      <c r="K13" s="9"/>
    </row>
    <row r="14" spans="1:14" x14ac:dyDescent="0.25">
      <c r="A14" s="48" t="s">
        <v>10</v>
      </c>
      <c r="B14" s="48"/>
      <c r="C14" s="48"/>
      <c r="D14" s="48"/>
      <c r="E14" s="48"/>
      <c r="F14" s="11"/>
      <c r="G14" s="11"/>
      <c r="H14" s="11"/>
      <c r="I14" s="11"/>
      <c r="J14" s="11"/>
      <c r="K14" s="9"/>
    </row>
    <row r="15" spans="1:14" x14ac:dyDescent="0.25">
      <c r="A15" s="48" t="s">
        <v>13</v>
      </c>
      <c r="B15" s="48"/>
      <c r="C15" s="48"/>
      <c r="D15" s="48"/>
      <c r="E15" s="48"/>
      <c r="F15" s="48"/>
      <c r="G15" s="48"/>
      <c r="H15" s="48"/>
      <c r="I15" s="48"/>
      <c r="J15" s="48"/>
      <c r="K15" s="10"/>
    </row>
    <row r="16" spans="1:14" x14ac:dyDescent="0.25">
      <c r="A16" s="48" t="s">
        <v>11</v>
      </c>
      <c r="B16" s="48"/>
      <c r="C16" s="48"/>
      <c r="D16" s="48"/>
      <c r="E16" s="48"/>
      <c r="F16" s="48"/>
      <c r="G16" s="48"/>
      <c r="H16" s="11"/>
      <c r="I16" s="11"/>
      <c r="J16" s="11"/>
      <c r="K16" s="9"/>
    </row>
    <row r="17" spans="1:11" x14ac:dyDescent="0.25">
      <c r="A17" s="9"/>
      <c r="B17" s="9"/>
      <c r="C17" s="9"/>
      <c r="D17" s="9"/>
      <c r="E17" s="9"/>
      <c r="F17" s="9"/>
      <c r="G17" s="9"/>
      <c r="H17" s="9"/>
      <c r="I17" s="9"/>
      <c r="J17" s="9"/>
      <c r="K17" s="9"/>
    </row>
    <row r="18" spans="1:11" ht="15.75" x14ac:dyDescent="0.25">
      <c r="A18" s="49"/>
      <c r="B18" s="49"/>
      <c r="C18" s="49"/>
      <c r="D18" s="49"/>
      <c r="E18" s="49"/>
      <c r="F18" s="49"/>
      <c r="G18" s="49"/>
      <c r="H18" s="49"/>
      <c r="I18" s="49"/>
      <c r="J18" s="49"/>
      <c r="K18" s="49"/>
    </row>
    <row r="19" spans="1:11" x14ac:dyDescent="0.25">
      <c r="A19" s="10"/>
      <c r="B19" s="10"/>
      <c r="C19" s="10"/>
      <c r="D19" s="10"/>
      <c r="E19" s="10"/>
      <c r="F19" s="10"/>
      <c r="G19" s="10"/>
      <c r="H19" s="10"/>
      <c r="I19" s="10"/>
      <c r="J19" s="10"/>
      <c r="K19" s="10"/>
    </row>
    <row r="21" spans="1:11" ht="15.75" x14ac:dyDescent="0.25">
      <c r="A21" s="49"/>
      <c r="B21" s="49"/>
      <c r="C21" s="49"/>
      <c r="D21" s="49"/>
      <c r="E21" s="49"/>
      <c r="F21" s="49"/>
      <c r="G21" s="49"/>
      <c r="H21" s="49"/>
      <c r="I21" s="49"/>
      <c r="J21" s="49"/>
      <c r="K21" s="49"/>
    </row>
  </sheetData>
  <mergeCells count="12">
    <mergeCell ref="L7:M8"/>
    <mergeCell ref="A14:E14"/>
    <mergeCell ref="A15:J15"/>
    <mergeCell ref="A16:G16"/>
    <mergeCell ref="A18:K18"/>
    <mergeCell ref="A21:K21"/>
    <mergeCell ref="E1:I1"/>
    <mergeCell ref="E2:I2"/>
    <mergeCell ref="C4:K4"/>
    <mergeCell ref="E5:I5"/>
    <mergeCell ref="D7:D8"/>
    <mergeCell ref="J7:K8"/>
  </mergeCells>
  <pageMargins left="0.70866141732283472" right="0.70866141732283472" top="0.74803149606299213" bottom="0.74803149606299213" header="0.31496062992125984" footer="0.31496062992125984"/>
  <pageSetup paperSize="9" scale="67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E22296-A95F-4FAE-B59F-6B28EBDA50E7}">
  <sheetPr>
    <pageSetUpPr fitToPage="1"/>
  </sheetPr>
  <dimension ref="A1:N21"/>
  <sheetViews>
    <sheetView workbookViewId="0">
      <selection activeCell="B10" sqref="B10"/>
    </sheetView>
  </sheetViews>
  <sheetFormatPr defaultRowHeight="15" x14ac:dyDescent="0.25"/>
  <cols>
    <col min="1" max="1" width="11.5703125" customWidth="1"/>
    <col min="2" max="2" width="14.5703125" customWidth="1"/>
    <col min="3" max="3" width="18.140625" bestFit="1" customWidth="1"/>
    <col min="4" max="4" width="17" customWidth="1"/>
    <col min="5" max="5" width="13.7109375" customWidth="1"/>
    <col min="6" max="6" width="13.42578125" customWidth="1"/>
    <col min="7" max="7" width="14" customWidth="1"/>
    <col min="8" max="8" width="15.5703125" customWidth="1"/>
    <col min="9" max="9" width="12.42578125" customWidth="1"/>
    <col min="10" max="11" width="17.140625" customWidth="1"/>
    <col min="12" max="12" width="16.42578125" customWidth="1"/>
    <col min="13" max="13" width="16.7109375" customWidth="1"/>
    <col min="257" max="257" width="6.5703125" customWidth="1"/>
    <col min="258" max="258" width="14.5703125" customWidth="1"/>
    <col min="259" max="259" width="18.140625" bestFit="1" customWidth="1"/>
    <col min="260" max="260" width="17" customWidth="1"/>
    <col min="261" max="261" width="11.140625" customWidth="1"/>
    <col min="262" max="263" width="13.42578125" customWidth="1"/>
    <col min="264" max="264" width="15.42578125" customWidth="1"/>
    <col min="265" max="265" width="9.7109375" customWidth="1"/>
    <col min="266" max="266" width="14.7109375" customWidth="1"/>
    <col min="267" max="267" width="13" customWidth="1"/>
    <col min="268" max="268" width="0" hidden="1" customWidth="1"/>
    <col min="513" max="513" width="6.5703125" customWidth="1"/>
    <col min="514" max="514" width="14.5703125" customWidth="1"/>
    <col min="515" max="515" width="18.140625" bestFit="1" customWidth="1"/>
    <col min="516" max="516" width="17" customWidth="1"/>
    <col min="517" max="517" width="11.140625" customWidth="1"/>
    <col min="518" max="519" width="13.42578125" customWidth="1"/>
    <col min="520" max="520" width="15.42578125" customWidth="1"/>
    <col min="521" max="521" width="9.7109375" customWidth="1"/>
    <col min="522" max="522" width="14.7109375" customWidth="1"/>
    <col min="523" max="523" width="13" customWidth="1"/>
    <col min="524" max="524" width="0" hidden="1" customWidth="1"/>
    <col min="769" max="769" width="6.5703125" customWidth="1"/>
    <col min="770" max="770" width="14.5703125" customWidth="1"/>
    <col min="771" max="771" width="18.140625" bestFit="1" customWidth="1"/>
    <col min="772" max="772" width="17" customWidth="1"/>
    <col min="773" max="773" width="11.140625" customWidth="1"/>
    <col min="774" max="775" width="13.42578125" customWidth="1"/>
    <col min="776" max="776" width="15.42578125" customWidth="1"/>
    <col min="777" max="777" width="9.7109375" customWidth="1"/>
    <col min="778" max="778" width="14.7109375" customWidth="1"/>
    <col min="779" max="779" width="13" customWidth="1"/>
    <col min="780" max="780" width="0" hidden="1" customWidth="1"/>
    <col min="1025" max="1025" width="6.5703125" customWidth="1"/>
    <col min="1026" max="1026" width="14.5703125" customWidth="1"/>
    <col min="1027" max="1027" width="18.140625" bestFit="1" customWidth="1"/>
    <col min="1028" max="1028" width="17" customWidth="1"/>
    <col min="1029" max="1029" width="11.140625" customWidth="1"/>
    <col min="1030" max="1031" width="13.42578125" customWidth="1"/>
    <col min="1032" max="1032" width="15.42578125" customWidth="1"/>
    <col min="1033" max="1033" width="9.7109375" customWidth="1"/>
    <col min="1034" max="1034" width="14.7109375" customWidth="1"/>
    <col min="1035" max="1035" width="13" customWidth="1"/>
    <col min="1036" max="1036" width="0" hidden="1" customWidth="1"/>
    <col min="1281" max="1281" width="6.5703125" customWidth="1"/>
    <col min="1282" max="1282" width="14.5703125" customWidth="1"/>
    <col min="1283" max="1283" width="18.140625" bestFit="1" customWidth="1"/>
    <col min="1284" max="1284" width="17" customWidth="1"/>
    <col min="1285" max="1285" width="11.140625" customWidth="1"/>
    <col min="1286" max="1287" width="13.42578125" customWidth="1"/>
    <col min="1288" max="1288" width="15.42578125" customWidth="1"/>
    <col min="1289" max="1289" width="9.7109375" customWidth="1"/>
    <col min="1290" max="1290" width="14.7109375" customWidth="1"/>
    <col min="1291" max="1291" width="13" customWidth="1"/>
    <col min="1292" max="1292" width="0" hidden="1" customWidth="1"/>
    <col min="1537" max="1537" width="6.5703125" customWidth="1"/>
    <col min="1538" max="1538" width="14.5703125" customWidth="1"/>
    <col min="1539" max="1539" width="18.140625" bestFit="1" customWidth="1"/>
    <col min="1540" max="1540" width="17" customWidth="1"/>
    <col min="1541" max="1541" width="11.140625" customWidth="1"/>
    <col min="1542" max="1543" width="13.42578125" customWidth="1"/>
    <col min="1544" max="1544" width="15.42578125" customWidth="1"/>
    <col min="1545" max="1545" width="9.7109375" customWidth="1"/>
    <col min="1546" max="1546" width="14.7109375" customWidth="1"/>
    <col min="1547" max="1547" width="13" customWidth="1"/>
    <col min="1548" max="1548" width="0" hidden="1" customWidth="1"/>
    <col min="1793" max="1793" width="6.5703125" customWidth="1"/>
    <col min="1794" max="1794" width="14.5703125" customWidth="1"/>
    <col min="1795" max="1795" width="18.140625" bestFit="1" customWidth="1"/>
    <col min="1796" max="1796" width="17" customWidth="1"/>
    <col min="1797" max="1797" width="11.140625" customWidth="1"/>
    <col min="1798" max="1799" width="13.42578125" customWidth="1"/>
    <col min="1800" max="1800" width="15.42578125" customWidth="1"/>
    <col min="1801" max="1801" width="9.7109375" customWidth="1"/>
    <col min="1802" max="1802" width="14.7109375" customWidth="1"/>
    <col min="1803" max="1803" width="13" customWidth="1"/>
    <col min="1804" max="1804" width="0" hidden="1" customWidth="1"/>
    <col min="2049" max="2049" width="6.5703125" customWidth="1"/>
    <col min="2050" max="2050" width="14.5703125" customWidth="1"/>
    <col min="2051" max="2051" width="18.140625" bestFit="1" customWidth="1"/>
    <col min="2052" max="2052" width="17" customWidth="1"/>
    <col min="2053" max="2053" width="11.140625" customWidth="1"/>
    <col min="2054" max="2055" width="13.42578125" customWidth="1"/>
    <col min="2056" max="2056" width="15.42578125" customWidth="1"/>
    <col min="2057" max="2057" width="9.7109375" customWidth="1"/>
    <col min="2058" max="2058" width="14.7109375" customWidth="1"/>
    <col min="2059" max="2059" width="13" customWidth="1"/>
    <col min="2060" max="2060" width="0" hidden="1" customWidth="1"/>
    <col min="2305" max="2305" width="6.5703125" customWidth="1"/>
    <col min="2306" max="2306" width="14.5703125" customWidth="1"/>
    <col min="2307" max="2307" width="18.140625" bestFit="1" customWidth="1"/>
    <col min="2308" max="2308" width="17" customWidth="1"/>
    <col min="2309" max="2309" width="11.140625" customWidth="1"/>
    <col min="2310" max="2311" width="13.42578125" customWidth="1"/>
    <col min="2312" max="2312" width="15.42578125" customWidth="1"/>
    <col min="2313" max="2313" width="9.7109375" customWidth="1"/>
    <col min="2314" max="2314" width="14.7109375" customWidth="1"/>
    <col min="2315" max="2315" width="13" customWidth="1"/>
    <col min="2316" max="2316" width="0" hidden="1" customWidth="1"/>
    <col min="2561" max="2561" width="6.5703125" customWidth="1"/>
    <col min="2562" max="2562" width="14.5703125" customWidth="1"/>
    <col min="2563" max="2563" width="18.140625" bestFit="1" customWidth="1"/>
    <col min="2564" max="2564" width="17" customWidth="1"/>
    <col min="2565" max="2565" width="11.140625" customWidth="1"/>
    <col min="2566" max="2567" width="13.42578125" customWidth="1"/>
    <col min="2568" max="2568" width="15.42578125" customWidth="1"/>
    <col min="2569" max="2569" width="9.7109375" customWidth="1"/>
    <col min="2570" max="2570" width="14.7109375" customWidth="1"/>
    <col min="2571" max="2571" width="13" customWidth="1"/>
    <col min="2572" max="2572" width="0" hidden="1" customWidth="1"/>
    <col min="2817" max="2817" width="6.5703125" customWidth="1"/>
    <col min="2818" max="2818" width="14.5703125" customWidth="1"/>
    <col min="2819" max="2819" width="18.140625" bestFit="1" customWidth="1"/>
    <col min="2820" max="2820" width="17" customWidth="1"/>
    <col min="2821" max="2821" width="11.140625" customWidth="1"/>
    <col min="2822" max="2823" width="13.42578125" customWidth="1"/>
    <col min="2824" max="2824" width="15.42578125" customWidth="1"/>
    <col min="2825" max="2825" width="9.7109375" customWidth="1"/>
    <col min="2826" max="2826" width="14.7109375" customWidth="1"/>
    <col min="2827" max="2827" width="13" customWidth="1"/>
    <col min="2828" max="2828" width="0" hidden="1" customWidth="1"/>
    <col min="3073" max="3073" width="6.5703125" customWidth="1"/>
    <col min="3074" max="3074" width="14.5703125" customWidth="1"/>
    <col min="3075" max="3075" width="18.140625" bestFit="1" customWidth="1"/>
    <col min="3076" max="3076" width="17" customWidth="1"/>
    <col min="3077" max="3077" width="11.140625" customWidth="1"/>
    <col min="3078" max="3079" width="13.42578125" customWidth="1"/>
    <col min="3080" max="3080" width="15.42578125" customWidth="1"/>
    <col min="3081" max="3081" width="9.7109375" customWidth="1"/>
    <col min="3082" max="3082" width="14.7109375" customWidth="1"/>
    <col min="3083" max="3083" width="13" customWidth="1"/>
    <col min="3084" max="3084" width="0" hidden="1" customWidth="1"/>
    <col min="3329" max="3329" width="6.5703125" customWidth="1"/>
    <col min="3330" max="3330" width="14.5703125" customWidth="1"/>
    <col min="3331" max="3331" width="18.140625" bestFit="1" customWidth="1"/>
    <col min="3332" max="3332" width="17" customWidth="1"/>
    <col min="3333" max="3333" width="11.140625" customWidth="1"/>
    <col min="3334" max="3335" width="13.42578125" customWidth="1"/>
    <col min="3336" max="3336" width="15.42578125" customWidth="1"/>
    <col min="3337" max="3337" width="9.7109375" customWidth="1"/>
    <col min="3338" max="3338" width="14.7109375" customWidth="1"/>
    <col min="3339" max="3339" width="13" customWidth="1"/>
    <col min="3340" max="3340" width="0" hidden="1" customWidth="1"/>
    <col min="3585" max="3585" width="6.5703125" customWidth="1"/>
    <col min="3586" max="3586" width="14.5703125" customWidth="1"/>
    <col min="3587" max="3587" width="18.140625" bestFit="1" customWidth="1"/>
    <col min="3588" max="3588" width="17" customWidth="1"/>
    <col min="3589" max="3589" width="11.140625" customWidth="1"/>
    <col min="3590" max="3591" width="13.42578125" customWidth="1"/>
    <col min="3592" max="3592" width="15.42578125" customWidth="1"/>
    <col min="3593" max="3593" width="9.7109375" customWidth="1"/>
    <col min="3594" max="3594" width="14.7109375" customWidth="1"/>
    <col min="3595" max="3595" width="13" customWidth="1"/>
    <col min="3596" max="3596" width="0" hidden="1" customWidth="1"/>
    <col min="3841" max="3841" width="6.5703125" customWidth="1"/>
    <col min="3842" max="3842" width="14.5703125" customWidth="1"/>
    <col min="3843" max="3843" width="18.140625" bestFit="1" customWidth="1"/>
    <col min="3844" max="3844" width="17" customWidth="1"/>
    <col min="3845" max="3845" width="11.140625" customWidth="1"/>
    <col min="3846" max="3847" width="13.42578125" customWidth="1"/>
    <col min="3848" max="3848" width="15.42578125" customWidth="1"/>
    <col min="3849" max="3849" width="9.7109375" customWidth="1"/>
    <col min="3850" max="3850" width="14.7109375" customWidth="1"/>
    <col min="3851" max="3851" width="13" customWidth="1"/>
    <col min="3852" max="3852" width="0" hidden="1" customWidth="1"/>
    <col min="4097" max="4097" width="6.5703125" customWidth="1"/>
    <col min="4098" max="4098" width="14.5703125" customWidth="1"/>
    <col min="4099" max="4099" width="18.140625" bestFit="1" customWidth="1"/>
    <col min="4100" max="4100" width="17" customWidth="1"/>
    <col min="4101" max="4101" width="11.140625" customWidth="1"/>
    <col min="4102" max="4103" width="13.42578125" customWidth="1"/>
    <col min="4104" max="4104" width="15.42578125" customWidth="1"/>
    <col min="4105" max="4105" width="9.7109375" customWidth="1"/>
    <col min="4106" max="4106" width="14.7109375" customWidth="1"/>
    <col min="4107" max="4107" width="13" customWidth="1"/>
    <col min="4108" max="4108" width="0" hidden="1" customWidth="1"/>
    <col min="4353" max="4353" width="6.5703125" customWidth="1"/>
    <col min="4354" max="4354" width="14.5703125" customWidth="1"/>
    <col min="4355" max="4355" width="18.140625" bestFit="1" customWidth="1"/>
    <col min="4356" max="4356" width="17" customWidth="1"/>
    <col min="4357" max="4357" width="11.140625" customWidth="1"/>
    <col min="4358" max="4359" width="13.42578125" customWidth="1"/>
    <col min="4360" max="4360" width="15.42578125" customWidth="1"/>
    <col min="4361" max="4361" width="9.7109375" customWidth="1"/>
    <col min="4362" max="4362" width="14.7109375" customWidth="1"/>
    <col min="4363" max="4363" width="13" customWidth="1"/>
    <col min="4364" max="4364" width="0" hidden="1" customWidth="1"/>
    <col min="4609" max="4609" width="6.5703125" customWidth="1"/>
    <col min="4610" max="4610" width="14.5703125" customWidth="1"/>
    <col min="4611" max="4611" width="18.140625" bestFit="1" customWidth="1"/>
    <col min="4612" max="4612" width="17" customWidth="1"/>
    <col min="4613" max="4613" width="11.140625" customWidth="1"/>
    <col min="4614" max="4615" width="13.42578125" customWidth="1"/>
    <col min="4616" max="4616" width="15.42578125" customWidth="1"/>
    <col min="4617" max="4617" width="9.7109375" customWidth="1"/>
    <col min="4618" max="4618" width="14.7109375" customWidth="1"/>
    <col min="4619" max="4619" width="13" customWidth="1"/>
    <col min="4620" max="4620" width="0" hidden="1" customWidth="1"/>
    <col min="4865" max="4865" width="6.5703125" customWidth="1"/>
    <col min="4866" max="4866" width="14.5703125" customWidth="1"/>
    <col min="4867" max="4867" width="18.140625" bestFit="1" customWidth="1"/>
    <col min="4868" max="4868" width="17" customWidth="1"/>
    <col min="4869" max="4869" width="11.140625" customWidth="1"/>
    <col min="4870" max="4871" width="13.42578125" customWidth="1"/>
    <col min="4872" max="4872" width="15.42578125" customWidth="1"/>
    <col min="4873" max="4873" width="9.7109375" customWidth="1"/>
    <col min="4874" max="4874" width="14.7109375" customWidth="1"/>
    <col min="4875" max="4875" width="13" customWidth="1"/>
    <col min="4876" max="4876" width="0" hidden="1" customWidth="1"/>
    <col min="5121" max="5121" width="6.5703125" customWidth="1"/>
    <col min="5122" max="5122" width="14.5703125" customWidth="1"/>
    <col min="5123" max="5123" width="18.140625" bestFit="1" customWidth="1"/>
    <col min="5124" max="5124" width="17" customWidth="1"/>
    <col min="5125" max="5125" width="11.140625" customWidth="1"/>
    <col min="5126" max="5127" width="13.42578125" customWidth="1"/>
    <col min="5128" max="5128" width="15.42578125" customWidth="1"/>
    <col min="5129" max="5129" width="9.7109375" customWidth="1"/>
    <col min="5130" max="5130" width="14.7109375" customWidth="1"/>
    <col min="5131" max="5131" width="13" customWidth="1"/>
    <col min="5132" max="5132" width="0" hidden="1" customWidth="1"/>
    <col min="5377" max="5377" width="6.5703125" customWidth="1"/>
    <col min="5378" max="5378" width="14.5703125" customWidth="1"/>
    <col min="5379" max="5379" width="18.140625" bestFit="1" customWidth="1"/>
    <col min="5380" max="5380" width="17" customWidth="1"/>
    <col min="5381" max="5381" width="11.140625" customWidth="1"/>
    <col min="5382" max="5383" width="13.42578125" customWidth="1"/>
    <col min="5384" max="5384" width="15.42578125" customWidth="1"/>
    <col min="5385" max="5385" width="9.7109375" customWidth="1"/>
    <col min="5386" max="5386" width="14.7109375" customWidth="1"/>
    <col min="5387" max="5387" width="13" customWidth="1"/>
    <col min="5388" max="5388" width="0" hidden="1" customWidth="1"/>
    <col min="5633" max="5633" width="6.5703125" customWidth="1"/>
    <col min="5634" max="5634" width="14.5703125" customWidth="1"/>
    <col min="5635" max="5635" width="18.140625" bestFit="1" customWidth="1"/>
    <col min="5636" max="5636" width="17" customWidth="1"/>
    <col min="5637" max="5637" width="11.140625" customWidth="1"/>
    <col min="5638" max="5639" width="13.42578125" customWidth="1"/>
    <col min="5640" max="5640" width="15.42578125" customWidth="1"/>
    <col min="5641" max="5641" width="9.7109375" customWidth="1"/>
    <col min="5642" max="5642" width="14.7109375" customWidth="1"/>
    <col min="5643" max="5643" width="13" customWidth="1"/>
    <col min="5644" max="5644" width="0" hidden="1" customWidth="1"/>
    <col min="5889" max="5889" width="6.5703125" customWidth="1"/>
    <col min="5890" max="5890" width="14.5703125" customWidth="1"/>
    <col min="5891" max="5891" width="18.140625" bestFit="1" customWidth="1"/>
    <col min="5892" max="5892" width="17" customWidth="1"/>
    <col min="5893" max="5893" width="11.140625" customWidth="1"/>
    <col min="5894" max="5895" width="13.42578125" customWidth="1"/>
    <col min="5896" max="5896" width="15.42578125" customWidth="1"/>
    <col min="5897" max="5897" width="9.7109375" customWidth="1"/>
    <col min="5898" max="5898" width="14.7109375" customWidth="1"/>
    <col min="5899" max="5899" width="13" customWidth="1"/>
    <col min="5900" max="5900" width="0" hidden="1" customWidth="1"/>
    <col min="6145" max="6145" width="6.5703125" customWidth="1"/>
    <col min="6146" max="6146" width="14.5703125" customWidth="1"/>
    <col min="6147" max="6147" width="18.140625" bestFit="1" customWidth="1"/>
    <col min="6148" max="6148" width="17" customWidth="1"/>
    <col min="6149" max="6149" width="11.140625" customWidth="1"/>
    <col min="6150" max="6151" width="13.42578125" customWidth="1"/>
    <col min="6152" max="6152" width="15.42578125" customWidth="1"/>
    <col min="6153" max="6153" width="9.7109375" customWidth="1"/>
    <col min="6154" max="6154" width="14.7109375" customWidth="1"/>
    <col min="6155" max="6155" width="13" customWidth="1"/>
    <col min="6156" max="6156" width="0" hidden="1" customWidth="1"/>
    <col min="6401" max="6401" width="6.5703125" customWidth="1"/>
    <col min="6402" max="6402" width="14.5703125" customWidth="1"/>
    <col min="6403" max="6403" width="18.140625" bestFit="1" customWidth="1"/>
    <col min="6404" max="6404" width="17" customWidth="1"/>
    <col min="6405" max="6405" width="11.140625" customWidth="1"/>
    <col min="6406" max="6407" width="13.42578125" customWidth="1"/>
    <col min="6408" max="6408" width="15.42578125" customWidth="1"/>
    <col min="6409" max="6409" width="9.7109375" customWidth="1"/>
    <col min="6410" max="6410" width="14.7109375" customWidth="1"/>
    <col min="6411" max="6411" width="13" customWidth="1"/>
    <col min="6412" max="6412" width="0" hidden="1" customWidth="1"/>
    <col min="6657" max="6657" width="6.5703125" customWidth="1"/>
    <col min="6658" max="6658" width="14.5703125" customWidth="1"/>
    <col min="6659" max="6659" width="18.140625" bestFit="1" customWidth="1"/>
    <col min="6660" max="6660" width="17" customWidth="1"/>
    <col min="6661" max="6661" width="11.140625" customWidth="1"/>
    <col min="6662" max="6663" width="13.42578125" customWidth="1"/>
    <col min="6664" max="6664" width="15.42578125" customWidth="1"/>
    <col min="6665" max="6665" width="9.7109375" customWidth="1"/>
    <col min="6666" max="6666" width="14.7109375" customWidth="1"/>
    <col min="6667" max="6667" width="13" customWidth="1"/>
    <col min="6668" max="6668" width="0" hidden="1" customWidth="1"/>
    <col min="6913" max="6913" width="6.5703125" customWidth="1"/>
    <col min="6914" max="6914" width="14.5703125" customWidth="1"/>
    <col min="6915" max="6915" width="18.140625" bestFit="1" customWidth="1"/>
    <col min="6916" max="6916" width="17" customWidth="1"/>
    <col min="6917" max="6917" width="11.140625" customWidth="1"/>
    <col min="6918" max="6919" width="13.42578125" customWidth="1"/>
    <col min="6920" max="6920" width="15.42578125" customWidth="1"/>
    <col min="6921" max="6921" width="9.7109375" customWidth="1"/>
    <col min="6922" max="6922" width="14.7109375" customWidth="1"/>
    <col min="6923" max="6923" width="13" customWidth="1"/>
    <col min="6924" max="6924" width="0" hidden="1" customWidth="1"/>
    <col min="7169" max="7169" width="6.5703125" customWidth="1"/>
    <col min="7170" max="7170" width="14.5703125" customWidth="1"/>
    <col min="7171" max="7171" width="18.140625" bestFit="1" customWidth="1"/>
    <col min="7172" max="7172" width="17" customWidth="1"/>
    <col min="7173" max="7173" width="11.140625" customWidth="1"/>
    <col min="7174" max="7175" width="13.42578125" customWidth="1"/>
    <col min="7176" max="7176" width="15.42578125" customWidth="1"/>
    <col min="7177" max="7177" width="9.7109375" customWidth="1"/>
    <col min="7178" max="7178" width="14.7109375" customWidth="1"/>
    <col min="7179" max="7179" width="13" customWidth="1"/>
    <col min="7180" max="7180" width="0" hidden="1" customWidth="1"/>
    <col min="7425" max="7425" width="6.5703125" customWidth="1"/>
    <col min="7426" max="7426" width="14.5703125" customWidth="1"/>
    <col min="7427" max="7427" width="18.140625" bestFit="1" customWidth="1"/>
    <col min="7428" max="7428" width="17" customWidth="1"/>
    <col min="7429" max="7429" width="11.140625" customWidth="1"/>
    <col min="7430" max="7431" width="13.42578125" customWidth="1"/>
    <col min="7432" max="7432" width="15.42578125" customWidth="1"/>
    <col min="7433" max="7433" width="9.7109375" customWidth="1"/>
    <col min="7434" max="7434" width="14.7109375" customWidth="1"/>
    <col min="7435" max="7435" width="13" customWidth="1"/>
    <col min="7436" max="7436" width="0" hidden="1" customWidth="1"/>
    <col min="7681" max="7681" width="6.5703125" customWidth="1"/>
    <col min="7682" max="7682" width="14.5703125" customWidth="1"/>
    <col min="7683" max="7683" width="18.140625" bestFit="1" customWidth="1"/>
    <col min="7684" max="7684" width="17" customWidth="1"/>
    <col min="7685" max="7685" width="11.140625" customWidth="1"/>
    <col min="7686" max="7687" width="13.42578125" customWidth="1"/>
    <col min="7688" max="7688" width="15.42578125" customWidth="1"/>
    <col min="7689" max="7689" width="9.7109375" customWidth="1"/>
    <col min="7690" max="7690" width="14.7109375" customWidth="1"/>
    <col min="7691" max="7691" width="13" customWidth="1"/>
    <col min="7692" max="7692" width="0" hidden="1" customWidth="1"/>
    <col min="7937" max="7937" width="6.5703125" customWidth="1"/>
    <col min="7938" max="7938" width="14.5703125" customWidth="1"/>
    <col min="7939" max="7939" width="18.140625" bestFit="1" customWidth="1"/>
    <col min="7940" max="7940" width="17" customWidth="1"/>
    <col min="7941" max="7941" width="11.140625" customWidth="1"/>
    <col min="7942" max="7943" width="13.42578125" customWidth="1"/>
    <col min="7944" max="7944" width="15.42578125" customWidth="1"/>
    <col min="7945" max="7945" width="9.7109375" customWidth="1"/>
    <col min="7946" max="7946" width="14.7109375" customWidth="1"/>
    <col min="7947" max="7947" width="13" customWidth="1"/>
    <col min="7948" max="7948" width="0" hidden="1" customWidth="1"/>
    <col min="8193" max="8193" width="6.5703125" customWidth="1"/>
    <col min="8194" max="8194" width="14.5703125" customWidth="1"/>
    <col min="8195" max="8195" width="18.140625" bestFit="1" customWidth="1"/>
    <col min="8196" max="8196" width="17" customWidth="1"/>
    <col min="8197" max="8197" width="11.140625" customWidth="1"/>
    <col min="8198" max="8199" width="13.42578125" customWidth="1"/>
    <col min="8200" max="8200" width="15.42578125" customWidth="1"/>
    <col min="8201" max="8201" width="9.7109375" customWidth="1"/>
    <col min="8202" max="8202" width="14.7109375" customWidth="1"/>
    <col min="8203" max="8203" width="13" customWidth="1"/>
    <col min="8204" max="8204" width="0" hidden="1" customWidth="1"/>
    <col min="8449" max="8449" width="6.5703125" customWidth="1"/>
    <col min="8450" max="8450" width="14.5703125" customWidth="1"/>
    <col min="8451" max="8451" width="18.140625" bestFit="1" customWidth="1"/>
    <col min="8452" max="8452" width="17" customWidth="1"/>
    <col min="8453" max="8453" width="11.140625" customWidth="1"/>
    <col min="8454" max="8455" width="13.42578125" customWidth="1"/>
    <col min="8456" max="8456" width="15.42578125" customWidth="1"/>
    <col min="8457" max="8457" width="9.7109375" customWidth="1"/>
    <col min="8458" max="8458" width="14.7109375" customWidth="1"/>
    <col min="8459" max="8459" width="13" customWidth="1"/>
    <col min="8460" max="8460" width="0" hidden="1" customWidth="1"/>
    <col min="8705" max="8705" width="6.5703125" customWidth="1"/>
    <col min="8706" max="8706" width="14.5703125" customWidth="1"/>
    <col min="8707" max="8707" width="18.140625" bestFit="1" customWidth="1"/>
    <col min="8708" max="8708" width="17" customWidth="1"/>
    <col min="8709" max="8709" width="11.140625" customWidth="1"/>
    <col min="8710" max="8711" width="13.42578125" customWidth="1"/>
    <col min="8712" max="8712" width="15.42578125" customWidth="1"/>
    <col min="8713" max="8713" width="9.7109375" customWidth="1"/>
    <col min="8714" max="8714" width="14.7109375" customWidth="1"/>
    <col min="8715" max="8715" width="13" customWidth="1"/>
    <col min="8716" max="8716" width="0" hidden="1" customWidth="1"/>
    <col min="8961" max="8961" width="6.5703125" customWidth="1"/>
    <col min="8962" max="8962" width="14.5703125" customWidth="1"/>
    <col min="8963" max="8963" width="18.140625" bestFit="1" customWidth="1"/>
    <col min="8964" max="8964" width="17" customWidth="1"/>
    <col min="8965" max="8965" width="11.140625" customWidth="1"/>
    <col min="8966" max="8967" width="13.42578125" customWidth="1"/>
    <col min="8968" max="8968" width="15.42578125" customWidth="1"/>
    <col min="8969" max="8969" width="9.7109375" customWidth="1"/>
    <col min="8970" max="8970" width="14.7109375" customWidth="1"/>
    <col min="8971" max="8971" width="13" customWidth="1"/>
    <col min="8972" max="8972" width="0" hidden="1" customWidth="1"/>
    <col min="9217" max="9217" width="6.5703125" customWidth="1"/>
    <col min="9218" max="9218" width="14.5703125" customWidth="1"/>
    <col min="9219" max="9219" width="18.140625" bestFit="1" customWidth="1"/>
    <col min="9220" max="9220" width="17" customWidth="1"/>
    <col min="9221" max="9221" width="11.140625" customWidth="1"/>
    <col min="9222" max="9223" width="13.42578125" customWidth="1"/>
    <col min="9224" max="9224" width="15.42578125" customWidth="1"/>
    <col min="9225" max="9225" width="9.7109375" customWidth="1"/>
    <col min="9226" max="9226" width="14.7109375" customWidth="1"/>
    <col min="9227" max="9227" width="13" customWidth="1"/>
    <col min="9228" max="9228" width="0" hidden="1" customWidth="1"/>
    <col min="9473" max="9473" width="6.5703125" customWidth="1"/>
    <col min="9474" max="9474" width="14.5703125" customWidth="1"/>
    <col min="9475" max="9475" width="18.140625" bestFit="1" customWidth="1"/>
    <col min="9476" max="9476" width="17" customWidth="1"/>
    <col min="9477" max="9477" width="11.140625" customWidth="1"/>
    <col min="9478" max="9479" width="13.42578125" customWidth="1"/>
    <col min="9480" max="9480" width="15.42578125" customWidth="1"/>
    <col min="9481" max="9481" width="9.7109375" customWidth="1"/>
    <col min="9482" max="9482" width="14.7109375" customWidth="1"/>
    <col min="9483" max="9483" width="13" customWidth="1"/>
    <col min="9484" max="9484" width="0" hidden="1" customWidth="1"/>
    <col min="9729" max="9729" width="6.5703125" customWidth="1"/>
    <col min="9730" max="9730" width="14.5703125" customWidth="1"/>
    <col min="9731" max="9731" width="18.140625" bestFit="1" customWidth="1"/>
    <col min="9732" max="9732" width="17" customWidth="1"/>
    <col min="9733" max="9733" width="11.140625" customWidth="1"/>
    <col min="9734" max="9735" width="13.42578125" customWidth="1"/>
    <col min="9736" max="9736" width="15.42578125" customWidth="1"/>
    <col min="9737" max="9737" width="9.7109375" customWidth="1"/>
    <col min="9738" max="9738" width="14.7109375" customWidth="1"/>
    <col min="9739" max="9739" width="13" customWidth="1"/>
    <col min="9740" max="9740" width="0" hidden="1" customWidth="1"/>
    <col min="9985" max="9985" width="6.5703125" customWidth="1"/>
    <col min="9986" max="9986" width="14.5703125" customWidth="1"/>
    <col min="9987" max="9987" width="18.140625" bestFit="1" customWidth="1"/>
    <col min="9988" max="9988" width="17" customWidth="1"/>
    <col min="9989" max="9989" width="11.140625" customWidth="1"/>
    <col min="9990" max="9991" width="13.42578125" customWidth="1"/>
    <col min="9992" max="9992" width="15.42578125" customWidth="1"/>
    <col min="9993" max="9993" width="9.7109375" customWidth="1"/>
    <col min="9994" max="9994" width="14.7109375" customWidth="1"/>
    <col min="9995" max="9995" width="13" customWidth="1"/>
    <col min="9996" max="9996" width="0" hidden="1" customWidth="1"/>
    <col min="10241" max="10241" width="6.5703125" customWidth="1"/>
    <col min="10242" max="10242" width="14.5703125" customWidth="1"/>
    <col min="10243" max="10243" width="18.140625" bestFit="1" customWidth="1"/>
    <col min="10244" max="10244" width="17" customWidth="1"/>
    <col min="10245" max="10245" width="11.140625" customWidth="1"/>
    <col min="10246" max="10247" width="13.42578125" customWidth="1"/>
    <col min="10248" max="10248" width="15.42578125" customWidth="1"/>
    <col min="10249" max="10249" width="9.7109375" customWidth="1"/>
    <col min="10250" max="10250" width="14.7109375" customWidth="1"/>
    <col min="10251" max="10251" width="13" customWidth="1"/>
    <col min="10252" max="10252" width="0" hidden="1" customWidth="1"/>
    <col min="10497" max="10497" width="6.5703125" customWidth="1"/>
    <col min="10498" max="10498" width="14.5703125" customWidth="1"/>
    <col min="10499" max="10499" width="18.140625" bestFit="1" customWidth="1"/>
    <col min="10500" max="10500" width="17" customWidth="1"/>
    <col min="10501" max="10501" width="11.140625" customWidth="1"/>
    <col min="10502" max="10503" width="13.42578125" customWidth="1"/>
    <col min="10504" max="10504" width="15.42578125" customWidth="1"/>
    <col min="10505" max="10505" width="9.7109375" customWidth="1"/>
    <col min="10506" max="10506" width="14.7109375" customWidth="1"/>
    <col min="10507" max="10507" width="13" customWidth="1"/>
    <col min="10508" max="10508" width="0" hidden="1" customWidth="1"/>
    <col min="10753" max="10753" width="6.5703125" customWidth="1"/>
    <col min="10754" max="10754" width="14.5703125" customWidth="1"/>
    <col min="10755" max="10755" width="18.140625" bestFit="1" customWidth="1"/>
    <col min="10756" max="10756" width="17" customWidth="1"/>
    <col min="10757" max="10757" width="11.140625" customWidth="1"/>
    <col min="10758" max="10759" width="13.42578125" customWidth="1"/>
    <col min="10760" max="10760" width="15.42578125" customWidth="1"/>
    <col min="10761" max="10761" width="9.7109375" customWidth="1"/>
    <col min="10762" max="10762" width="14.7109375" customWidth="1"/>
    <col min="10763" max="10763" width="13" customWidth="1"/>
    <col min="10764" max="10764" width="0" hidden="1" customWidth="1"/>
    <col min="11009" max="11009" width="6.5703125" customWidth="1"/>
    <col min="11010" max="11010" width="14.5703125" customWidth="1"/>
    <col min="11011" max="11011" width="18.140625" bestFit="1" customWidth="1"/>
    <col min="11012" max="11012" width="17" customWidth="1"/>
    <col min="11013" max="11013" width="11.140625" customWidth="1"/>
    <col min="11014" max="11015" width="13.42578125" customWidth="1"/>
    <col min="11016" max="11016" width="15.42578125" customWidth="1"/>
    <col min="11017" max="11017" width="9.7109375" customWidth="1"/>
    <col min="11018" max="11018" width="14.7109375" customWidth="1"/>
    <col min="11019" max="11019" width="13" customWidth="1"/>
    <col min="11020" max="11020" width="0" hidden="1" customWidth="1"/>
    <col min="11265" max="11265" width="6.5703125" customWidth="1"/>
    <col min="11266" max="11266" width="14.5703125" customWidth="1"/>
    <col min="11267" max="11267" width="18.140625" bestFit="1" customWidth="1"/>
    <col min="11268" max="11268" width="17" customWidth="1"/>
    <col min="11269" max="11269" width="11.140625" customWidth="1"/>
    <col min="11270" max="11271" width="13.42578125" customWidth="1"/>
    <col min="11272" max="11272" width="15.42578125" customWidth="1"/>
    <col min="11273" max="11273" width="9.7109375" customWidth="1"/>
    <col min="11274" max="11274" width="14.7109375" customWidth="1"/>
    <col min="11275" max="11275" width="13" customWidth="1"/>
    <col min="11276" max="11276" width="0" hidden="1" customWidth="1"/>
    <col min="11521" max="11521" width="6.5703125" customWidth="1"/>
    <col min="11522" max="11522" width="14.5703125" customWidth="1"/>
    <col min="11523" max="11523" width="18.140625" bestFit="1" customWidth="1"/>
    <col min="11524" max="11524" width="17" customWidth="1"/>
    <col min="11525" max="11525" width="11.140625" customWidth="1"/>
    <col min="11526" max="11527" width="13.42578125" customWidth="1"/>
    <col min="11528" max="11528" width="15.42578125" customWidth="1"/>
    <col min="11529" max="11529" width="9.7109375" customWidth="1"/>
    <col min="11530" max="11530" width="14.7109375" customWidth="1"/>
    <col min="11531" max="11531" width="13" customWidth="1"/>
    <col min="11532" max="11532" width="0" hidden="1" customWidth="1"/>
    <col min="11777" max="11777" width="6.5703125" customWidth="1"/>
    <col min="11778" max="11778" width="14.5703125" customWidth="1"/>
    <col min="11779" max="11779" width="18.140625" bestFit="1" customWidth="1"/>
    <col min="11780" max="11780" width="17" customWidth="1"/>
    <col min="11781" max="11781" width="11.140625" customWidth="1"/>
    <col min="11782" max="11783" width="13.42578125" customWidth="1"/>
    <col min="11784" max="11784" width="15.42578125" customWidth="1"/>
    <col min="11785" max="11785" width="9.7109375" customWidth="1"/>
    <col min="11786" max="11786" width="14.7109375" customWidth="1"/>
    <col min="11787" max="11787" width="13" customWidth="1"/>
    <col min="11788" max="11788" width="0" hidden="1" customWidth="1"/>
    <col min="12033" max="12033" width="6.5703125" customWidth="1"/>
    <col min="12034" max="12034" width="14.5703125" customWidth="1"/>
    <col min="12035" max="12035" width="18.140625" bestFit="1" customWidth="1"/>
    <col min="12036" max="12036" width="17" customWidth="1"/>
    <col min="12037" max="12037" width="11.140625" customWidth="1"/>
    <col min="12038" max="12039" width="13.42578125" customWidth="1"/>
    <col min="12040" max="12040" width="15.42578125" customWidth="1"/>
    <col min="12041" max="12041" width="9.7109375" customWidth="1"/>
    <col min="12042" max="12042" width="14.7109375" customWidth="1"/>
    <col min="12043" max="12043" width="13" customWidth="1"/>
    <col min="12044" max="12044" width="0" hidden="1" customWidth="1"/>
    <col min="12289" max="12289" width="6.5703125" customWidth="1"/>
    <col min="12290" max="12290" width="14.5703125" customWidth="1"/>
    <col min="12291" max="12291" width="18.140625" bestFit="1" customWidth="1"/>
    <col min="12292" max="12292" width="17" customWidth="1"/>
    <col min="12293" max="12293" width="11.140625" customWidth="1"/>
    <col min="12294" max="12295" width="13.42578125" customWidth="1"/>
    <col min="12296" max="12296" width="15.42578125" customWidth="1"/>
    <col min="12297" max="12297" width="9.7109375" customWidth="1"/>
    <col min="12298" max="12298" width="14.7109375" customWidth="1"/>
    <col min="12299" max="12299" width="13" customWidth="1"/>
    <col min="12300" max="12300" width="0" hidden="1" customWidth="1"/>
    <col min="12545" max="12545" width="6.5703125" customWidth="1"/>
    <col min="12546" max="12546" width="14.5703125" customWidth="1"/>
    <col min="12547" max="12547" width="18.140625" bestFit="1" customWidth="1"/>
    <col min="12548" max="12548" width="17" customWidth="1"/>
    <col min="12549" max="12549" width="11.140625" customWidth="1"/>
    <col min="12550" max="12551" width="13.42578125" customWidth="1"/>
    <col min="12552" max="12552" width="15.42578125" customWidth="1"/>
    <col min="12553" max="12553" width="9.7109375" customWidth="1"/>
    <col min="12554" max="12554" width="14.7109375" customWidth="1"/>
    <col min="12555" max="12555" width="13" customWidth="1"/>
    <col min="12556" max="12556" width="0" hidden="1" customWidth="1"/>
    <col min="12801" max="12801" width="6.5703125" customWidth="1"/>
    <col min="12802" max="12802" width="14.5703125" customWidth="1"/>
    <col min="12803" max="12803" width="18.140625" bestFit="1" customWidth="1"/>
    <col min="12804" max="12804" width="17" customWidth="1"/>
    <col min="12805" max="12805" width="11.140625" customWidth="1"/>
    <col min="12806" max="12807" width="13.42578125" customWidth="1"/>
    <col min="12808" max="12808" width="15.42578125" customWidth="1"/>
    <col min="12809" max="12809" width="9.7109375" customWidth="1"/>
    <col min="12810" max="12810" width="14.7109375" customWidth="1"/>
    <col min="12811" max="12811" width="13" customWidth="1"/>
    <col min="12812" max="12812" width="0" hidden="1" customWidth="1"/>
    <col min="13057" max="13057" width="6.5703125" customWidth="1"/>
    <col min="13058" max="13058" width="14.5703125" customWidth="1"/>
    <col min="13059" max="13059" width="18.140625" bestFit="1" customWidth="1"/>
    <col min="13060" max="13060" width="17" customWidth="1"/>
    <col min="13061" max="13061" width="11.140625" customWidth="1"/>
    <col min="13062" max="13063" width="13.42578125" customWidth="1"/>
    <col min="13064" max="13064" width="15.42578125" customWidth="1"/>
    <col min="13065" max="13065" width="9.7109375" customWidth="1"/>
    <col min="13066" max="13066" width="14.7109375" customWidth="1"/>
    <col min="13067" max="13067" width="13" customWidth="1"/>
    <col min="13068" max="13068" width="0" hidden="1" customWidth="1"/>
    <col min="13313" max="13313" width="6.5703125" customWidth="1"/>
    <col min="13314" max="13314" width="14.5703125" customWidth="1"/>
    <col min="13315" max="13315" width="18.140625" bestFit="1" customWidth="1"/>
    <col min="13316" max="13316" width="17" customWidth="1"/>
    <col min="13317" max="13317" width="11.140625" customWidth="1"/>
    <col min="13318" max="13319" width="13.42578125" customWidth="1"/>
    <col min="13320" max="13320" width="15.42578125" customWidth="1"/>
    <col min="13321" max="13321" width="9.7109375" customWidth="1"/>
    <col min="13322" max="13322" width="14.7109375" customWidth="1"/>
    <col min="13323" max="13323" width="13" customWidth="1"/>
    <col min="13324" max="13324" width="0" hidden="1" customWidth="1"/>
    <col min="13569" max="13569" width="6.5703125" customWidth="1"/>
    <col min="13570" max="13570" width="14.5703125" customWidth="1"/>
    <col min="13571" max="13571" width="18.140625" bestFit="1" customWidth="1"/>
    <col min="13572" max="13572" width="17" customWidth="1"/>
    <col min="13573" max="13573" width="11.140625" customWidth="1"/>
    <col min="13574" max="13575" width="13.42578125" customWidth="1"/>
    <col min="13576" max="13576" width="15.42578125" customWidth="1"/>
    <col min="13577" max="13577" width="9.7109375" customWidth="1"/>
    <col min="13578" max="13578" width="14.7109375" customWidth="1"/>
    <col min="13579" max="13579" width="13" customWidth="1"/>
    <col min="13580" max="13580" width="0" hidden="1" customWidth="1"/>
    <col min="13825" max="13825" width="6.5703125" customWidth="1"/>
    <col min="13826" max="13826" width="14.5703125" customWidth="1"/>
    <col min="13827" max="13827" width="18.140625" bestFit="1" customWidth="1"/>
    <col min="13828" max="13828" width="17" customWidth="1"/>
    <col min="13829" max="13829" width="11.140625" customWidth="1"/>
    <col min="13830" max="13831" width="13.42578125" customWidth="1"/>
    <col min="13832" max="13832" width="15.42578125" customWidth="1"/>
    <col min="13833" max="13833" width="9.7109375" customWidth="1"/>
    <col min="13834" max="13834" width="14.7109375" customWidth="1"/>
    <col min="13835" max="13835" width="13" customWidth="1"/>
    <col min="13836" max="13836" width="0" hidden="1" customWidth="1"/>
    <col min="14081" max="14081" width="6.5703125" customWidth="1"/>
    <col min="14082" max="14082" width="14.5703125" customWidth="1"/>
    <col min="14083" max="14083" width="18.140625" bestFit="1" customWidth="1"/>
    <col min="14084" max="14084" width="17" customWidth="1"/>
    <col min="14085" max="14085" width="11.140625" customWidth="1"/>
    <col min="14086" max="14087" width="13.42578125" customWidth="1"/>
    <col min="14088" max="14088" width="15.42578125" customWidth="1"/>
    <col min="14089" max="14089" width="9.7109375" customWidth="1"/>
    <col min="14090" max="14090" width="14.7109375" customWidth="1"/>
    <col min="14091" max="14091" width="13" customWidth="1"/>
    <col min="14092" max="14092" width="0" hidden="1" customWidth="1"/>
    <col min="14337" max="14337" width="6.5703125" customWidth="1"/>
    <col min="14338" max="14338" width="14.5703125" customWidth="1"/>
    <col min="14339" max="14339" width="18.140625" bestFit="1" customWidth="1"/>
    <col min="14340" max="14340" width="17" customWidth="1"/>
    <col min="14341" max="14341" width="11.140625" customWidth="1"/>
    <col min="14342" max="14343" width="13.42578125" customWidth="1"/>
    <col min="14344" max="14344" width="15.42578125" customWidth="1"/>
    <col min="14345" max="14345" width="9.7109375" customWidth="1"/>
    <col min="14346" max="14346" width="14.7109375" customWidth="1"/>
    <col min="14347" max="14347" width="13" customWidth="1"/>
    <col min="14348" max="14348" width="0" hidden="1" customWidth="1"/>
    <col min="14593" max="14593" width="6.5703125" customWidth="1"/>
    <col min="14594" max="14594" width="14.5703125" customWidth="1"/>
    <col min="14595" max="14595" width="18.140625" bestFit="1" customWidth="1"/>
    <col min="14596" max="14596" width="17" customWidth="1"/>
    <col min="14597" max="14597" width="11.140625" customWidth="1"/>
    <col min="14598" max="14599" width="13.42578125" customWidth="1"/>
    <col min="14600" max="14600" width="15.42578125" customWidth="1"/>
    <col min="14601" max="14601" width="9.7109375" customWidth="1"/>
    <col min="14602" max="14602" width="14.7109375" customWidth="1"/>
    <col min="14603" max="14603" width="13" customWidth="1"/>
    <col min="14604" max="14604" width="0" hidden="1" customWidth="1"/>
    <col min="14849" max="14849" width="6.5703125" customWidth="1"/>
    <col min="14850" max="14850" width="14.5703125" customWidth="1"/>
    <col min="14851" max="14851" width="18.140625" bestFit="1" customWidth="1"/>
    <col min="14852" max="14852" width="17" customWidth="1"/>
    <col min="14853" max="14853" width="11.140625" customWidth="1"/>
    <col min="14854" max="14855" width="13.42578125" customWidth="1"/>
    <col min="14856" max="14856" width="15.42578125" customWidth="1"/>
    <col min="14857" max="14857" width="9.7109375" customWidth="1"/>
    <col min="14858" max="14858" width="14.7109375" customWidth="1"/>
    <col min="14859" max="14859" width="13" customWidth="1"/>
    <col min="14860" max="14860" width="0" hidden="1" customWidth="1"/>
    <col min="15105" max="15105" width="6.5703125" customWidth="1"/>
    <col min="15106" max="15106" width="14.5703125" customWidth="1"/>
    <col min="15107" max="15107" width="18.140625" bestFit="1" customWidth="1"/>
    <col min="15108" max="15108" width="17" customWidth="1"/>
    <col min="15109" max="15109" width="11.140625" customWidth="1"/>
    <col min="15110" max="15111" width="13.42578125" customWidth="1"/>
    <col min="15112" max="15112" width="15.42578125" customWidth="1"/>
    <col min="15113" max="15113" width="9.7109375" customWidth="1"/>
    <col min="15114" max="15114" width="14.7109375" customWidth="1"/>
    <col min="15115" max="15115" width="13" customWidth="1"/>
    <col min="15116" max="15116" width="0" hidden="1" customWidth="1"/>
    <col min="15361" max="15361" width="6.5703125" customWidth="1"/>
    <col min="15362" max="15362" width="14.5703125" customWidth="1"/>
    <col min="15363" max="15363" width="18.140625" bestFit="1" customWidth="1"/>
    <col min="15364" max="15364" width="17" customWidth="1"/>
    <col min="15365" max="15365" width="11.140625" customWidth="1"/>
    <col min="15366" max="15367" width="13.42578125" customWidth="1"/>
    <col min="15368" max="15368" width="15.42578125" customWidth="1"/>
    <col min="15369" max="15369" width="9.7109375" customWidth="1"/>
    <col min="15370" max="15370" width="14.7109375" customWidth="1"/>
    <col min="15371" max="15371" width="13" customWidth="1"/>
    <col min="15372" max="15372" width="0" hidden="1" customWidth="1"/>
    <col min="15617" max="15617" width="6.5703125" customWidth="1"/>
    <col min="15618" max="15618" width="14.5703125" customWidth="1"/>
    <col min="15619" max="15619" width="18.140625" bestFit="1" customWidth="1"/>
    <col min="15620" max="15620" width="17" customWidth="1"/>
    <col min="15621" max="15621" width="11.140625" customWidth="1"/>
    <col min="15622" max="15623" width="13.42578125" customWidth="1"/>
    <col min="15624" max="15624" width="15.42578125" customWidth="1"/>
    <col min="15625" max="15625" width="9.7109375" customWidth="1"/>
    <col min="15626" max="15626" width="14.7109375" customWidth="1"/>
    <col min="15627" max="15627" width="13" customWidth="1"/>
    <col min="15628" max="15628" width="0" hidden="1" customWidth="1"/>
    <col min="15873" max="15873" width="6.5703125" customWidth="1"/>
    <col min="15874" max="15874" width="14.5703125" customWidth="1"/>
    <col min="15875" max="15875" width="18.140625" bestFit="1" customWidth="1"/>
    <col min="15876" max="15876" width="17" customWidth="1"/>
    <col min="15877" max="15877" width="11.140625" customWidth="1"/>
    <col min="15878" max="15879" width="13.42578125" customWidth="1"/>
    <col min="15880" max="15880" width="15.42578125" customWidth="1"/>
    <col min="15881" max="15881" width="9.7109375" customWidth="1"/>
    <col min="15882" max="15882" width="14.7109375" customWidth="1"/>
    <col min="15883" max="15883" width="13" customWidth="1"/>
    <col min="15884" max="15884" width="0" hidden="1" customWidth="1"/>
    <col min="16129" max="16129" width="6.5703125" customWidth="1"/>
    <col min="16130" max="16130" width="14.5703125" customWidth="1"/>
    <col min="16131" max="16131" width="18.140625" bestFit="1" customWidth="1"/>
    <col min="16132" max="16132" width="17" customWidth="1"/>
    <col min="16133" max="16133" width="11.140625" customWidth="1"/>
    <col min="16134" max="16135" width="13.42578125" customWidth="1"/>
    <col min="16136" max="16136" width="15.42578125" customWidth="1"/>
    <col min="16137" max="16137" width="9.7109375" customWidth="1"/>
    <col min="16138" max="16138" width="14.7109375" customWidth="1"/>
    <col min="16139" max="16139" width="13" customWidth="1"/>
    <col min="16140" max="16140" width="0" hidden="1" customWidth="1"/>
  </cols>
  <sheetData>
    <row r="1" spans="1:14" s="3" customFormat="1" ht="16.5" x14ac:dyDescent="0.25">
      <c r="B1" s="1"/>
      <c r="C1" s="2"/>
      <c r="D1" s="2"/>
      <c r="E1" s="50" t="s">
        <v>47</v>
      </c>
      <c r="F1" s="51"/>
      <c r="G1" s="51"/>
      <c r="H1" s="51"/>
      <c r="I1" s="52"/>
      <c r="J1" s="2"/>
      <c r="K1" s="2"/>
      <c r="L1" s="2"/>
    </row>
    <row r="2" spans="1:14" s="3" customFormat="1" ht="16.5" x14ac:dyDescent="0.25">
      <c r="B2" s="1"/>
      <c r="C2" s="2"/>
      <c r="D2" s="2"/>
      <c r="E2" s="53" t="s">
        <v>0</v>
      </c>
      <c r="F2" s="54"/>
      <c r="G2" s="54"/>
      <c r="H2" s="54"/>
      <c r="I2" s="55"/>
      <c r="J2" s="2"/>
      <c r="K2" s="2"/>
      <c r="L2" s="2"/>
    </row>
    <row r="3" spans="1:14" s="3" customFormat="1" ht="16.5" x14ac:dyDescent="0.25">
      <c r="B3" s="1"/>
      <c r="C3" s="2"/>
      <c r="D3" s="2"/>
      <c r="E3" s="2"/>
      <c r="F3" s="4"/>
      <c r="G3" s="4"/>
      <c r="H3" s="4"/>
      <c r="I3" s="2"/>
      <c r="J3" s="2"/>
      <c r="K3" s="2"/>
      <c r="L3" s="2"/>
    </row>
    <row r="4" spans="1:14" s="3" customFormat="1" ht="15.75" x14ac:dyDescent="0.25">
      <c r="B4" s="1"/>
      <c r="C4" s="56" t="s">
        <v>23</v>
      </c>
      <c r="D4" s="57"/>
      <c r="E4" s="57"/>
      <c r="F4" s="57"/>
      <c r="G4" s="57"/>
      <c r="H4" s="57"/>
      <c r="I4" s="57"/>
      <c r="J4" s="57"/>
      <c r="K4" s="58"/>
      <c r="L4" s="2"/>
    </row>
    <row r="5" spans="1:14" s="3" customFormat="1" ht="15.75" x14ac:dyDescent="0.25">
      <c r="B5" s="1"/>
      <c r="C5" s="2"/>
      <c r="D5" s="2"/>
      <c r="E5" s="59" t="s">
        <v>12</v>
      </c>
      <c r="F5" s="59"/>
      <c r="G5" s="59"/>
      <c r="H5" s="59"/>
      <c r="I5" s="59"/>
      <c r="J5" s="2"/>
      <c r="K5" s="2"/>
      <c r="L5" s="2"/>
    </row>
    <row r="6" spans="1:14" s="3" customFormat="1" x14ac:dyDescent="0.25">
      <c r="B6" s="1"/>
      <c r="C6" s="2"/>
      <c r="D6" s="2"/>
      <c r="E6" s="2"/>
      <c r="F6" s="2"/>
      <c r="G6" s="2"/>
      <c r="H6" s="2"/>
      <c r="I6" s="2"/>
      <c r="J6" s="2"/>
      <c r="K6" s="2"/>
      <c r="L6" s="2"/>
      <c r="M6" s="2"/>
    </row>
    <row r="7" spans="1:14" ht="15.75" x14ac:dyDescent="0.25">
      <c r="A7" s="3"/>
      <c r="B7" s="2"/>
      <c r="C7" s="38" t="s">
        <v>1</v>
      </c>
      <c r="D7" s="62" t="s">
        <v>2</v>
      </c>
      <c r="E7" s="2"/>
      <c r="F7" s="2"/>
      <c r="G7" s="2"/>
      <c r="H7" s="2"/>
      <c r="I7" s="2"/>
      <c r="J7" s="62" t="s">
        <v>14</v>
      </c>
      <c r="K7" s="62"/>
      <c r="L7" s="62" t="s">
        <v>15</v>
      </c>
      <c r="M7" s="62"/>
      <c r="N7" s="3"/>
    </row>
    <row r="8" spans="1:14" ht="15.75" x14ac:dyDescent="0.25">
      <c r="A8" s="3"/>
      <c r="B8" s="2"/>
      <c r="C8" s="38" t="s">
        <v>48</v>
      </c>
      <c r="D8" s="62"/>
      <c r="E8" s="2"/>
      <c r="F8" s="2"/>
      <c r="G8" s="2"/>
      <c r="H8" s="2"/>
      <c r="I8" s="2"/>
      <c r="J8" s="62"/>
      <c r="K8" s="62"/>
      <c r="L8" s="62"/>
      <c r="M8" s="62"/>
      <c r="N8" s="3"/>
    </row>
    <row r="9" spans="1:14" ht="75" x14ac:dyDescent="0.25">
      <c r="A9" s="42" t="s">
        <v>3</v>
      </c>
      <c r="B9" s="42" t="s">
        <v>4</v>
      </c>
      <c r="C9" s="42" t="s">
        <v>5</v>
      </c>
      <c r="D9" s="42" t="s">
        <v>22</v>
      </c>
      <c r="E9" s="42" t="s">
        <v>6</v>
      </c>
      <c r="F9" s="42" t="s">
        <v>21</v>
      </c>
      <c r="G9" s="42" t="s">
        <v>7</v>
      </c>
      <c r="H9" s="42" t="s">
        <v>20</v>
      </c>
      <c r="I9" s="42" t="s">
        <v>8</v>
      </c>
      <c r="J9" s="42" t="s">
        <v>18</v>
      </c>
      <c r="K9" s="42" t="s">
        <v>16</v>
      </c>
      <c r="L9" s="42" t="s">
        <v>19</v>
      </c>
      <c r="M9" s="42" t="s">
        <v>17</v>
      </c>
      <c r="N9" s="3"/>
    </row>
    <row r="10" spans="1:14" x14ac:dyDescent="0.25">
      <c r="A10" s="39">
        <v>1</v>
      </c>
      <c r="B10" s="40">
        <v>679.024</v>
      </c>
      <c r="C10" s="7">
        <f>B10/1250</f>
        <v>0.54321920000000001</v>
      </c>
      <c r="D10" s="28">
        <v>0.92530000000000001</v>
      </c>
      <c r="E10" s="7">
        <f>C10*D10</f>
        <v>0.50264072576000007</v>
      </c>
      <c r="F10" s="40">
        <v>0.12</v>
      </c>
      <c r="G10" s="7">
        <f>E10+F10</f>
        <v>0.62264072576000007</v>
      </c>
      <c r="H10" s="7">
        <f>G10+0.4</f>
        <v>1.0226407257600001</v>
      </c>
      <c r="I10" s="7">
        <f>H10+0.0107</f>
        <v>1.03334072576</v>
      </c>
      <c r="J10" s="43">
        <v>0</v>
      </c>
      <c r="K10" s="43">
        <f>I10+J10</f>
        <v>1.03334072576</v>
      </c>
      <c r="L10" s="43">
        <v>0</v>
      </c>
      <c r="M10" s="43">
        <f>I10+L10</f>
        <v>1.03334072576</v>
      </c>
      <c r="N10" s="3"/>
    </row>
    <row r="11" spans="1:14" x14ac:dyDescent="0.25">
      <c r="A11" s="39">
        <v>2</v>
      </c>
      <c r="B11" s="40">
        <v>679.024</v>
      </c>
      <c r="C11" s="7">
        <f t="shared" ref="C11:C12" si="0">B11/1250</f>
        <v>0.54321920000000001</v>
      </c>
      <c r="D11" s="28">
        <v>0.92530000000000001</v>
      </c>
      <c r="E11" s="7">
        <f>C11*D11</f>
        <v>0.50264072576000007</v>
      </c>
      <c r="F11" s="8">
        <v>0.125</v>
      </c>
      <c r="G11" s="7">
        <f>E11+F11</f>
        <v>0.62764072576000007</v>
      </c>
      <c r="H11" s="7">
        <f t="shared" ref="H11:H12" si="1">G11+0.4</f>
        <v>1.02764072576</v>
      </c>
      <c r="I11" s="7">
        <f>H11+0.0107</f>
        <v>1.0383407257599999</v>
      </c>
      <c r="J11" s="7">
        <v>1.298E-2</v>
      </c>
      <c r="K11" s="43">
        <f>I11+J11</f>
        <v>1.0513207257599999</v>
      </c>
      <c r="L11" s="43">
        <v>1.21E-2</v>
      </c>
      <c r="M11" s="43">
        <f t="shared" ref="M11:M12" si="2">I11+L11</f>
        <v>1.0504407257599999</v>
      </c>
      <c r="N11" s="3"/>
    </row>
    <row r="12" spans="1:14" x14ac:dyDescent="0.25">
      <c r="A12" s="39">
        <v>3</v>
      </c>
      <c r="B12" s="40">
        <v>679.024</v>
      </c>
      <c r="C12" s="41">
        <f t="shared" si="0"/>
        <v>0.54321920000000001</v>
      </c>
      <c r="D12" s="28">
        <v>0.92530000000000001</v>
      </c>
      <c r="E12" s="7">
        <f>C12*D12</f>
        <v>0.50264072576000007</v>
      </c>
      <c r="F12" s="8">
        <v>0.125</v>
      </c>
      <c r="G12" s="7">
        <f>E12+F12</f>
        <v>0.62764072576000007</v>
      </c>
      <c r="H12" s="7">
        <f t="shared" si="1"/>
        <v>1.02764072576</v>
      </c>
      <c r="I12" s="7">
        <f>H12+0.0107</f>
        <v>1.0383407257599999</v>
      </c>
      <c r="J12" s="7">
        <v>1.298E-2</v>
      </c>
      <c r="K12" s="43">
        <f>I12+J12</f>
        <v>1.0513207257599999</v>
      </c>
      <c r="L12" s="43">
        <v>1.21E-2</v>
      </c>
      <c r="M12" s="43">
        <f t="shared" si="2"/>
        <v>1.0504407257599999</v>
      </c>
      <c r="N12" s="3"/>
    </row>
    <row r="13" spans="1:14" x14ac:dyDescent="0.25">
      <c r="A13" s="9"/>
      <c r="B13" s="9"/>
      <c r="C13" s="9"/>
      <c r="D13" s="9"/>
      <c r="E13" s="9" t="s">
        <v>9</v>
      </c>
      <c r="F13" s="9"/>
      <c r="G13" s="9"/>
      <c r="H13" s="9"/>
      <c r="I13" s="9"/>
      <c r="J13" s="9"/>
      <c r="K13" s="9"/>
    </row>
    <row r="14" spans="1:14" x14ac:dyDescent="0.25">
      <c r="A14" s="48" t="s">
        <v>10</v>
      </c>
      <c r="B14" s="48"/>
      <c r="C14" s="48"/>
      <c r="D14" s="48"/>
      <c r="E14" s="48"/>
      <c r="F14" s="11"/>
      <c r="G14" s="11"/>
      <c r="H14" s="11"/>
      <c r="I14" s="11"/>
      <c r="J14" s="11"/>
      <c r="K14" s="9"/>
    </row>
    <row r="15" spans="1:14" x14ac:dyDescent="0.25">
      <c r="A15" s="48" t="s">
        <v>13</v>
      </c>
      <c r="B15" s="48"/>
      <c r="C15" s="48"/>
      <c r="D15" s="48"/>
      <c r="E15" s="48"/>
      <c r="F15" s="48"/>
      <c r="G15" s="48"/>
      <c r="H15" s="48"/>
      <c r="I15" s="48"/>
      <c r="J15" s="48"/>
      <c r="K15" s="10"/>
    </row>
    <row r="16" spans="1:14" x14ac:dyDescent="0.25">
      <c r="A16" s="48" t="s">
        <v>11</v>
      </c>
      <c r="B16" s="48"/>
      <c r="C16" s="48"/>
      <c r="D16" s="48"/>
      <c r="E16" s="48"/>
      <c r="F16" s="48"/>
      <c r="G16" s="48"/>
      <c r="H16" s="11"/>
      <c r="I16" s="11"/>
      <c r="J16" s="11"/>
      <c r="K16" s="9"/>
    </row>
    <row r="17" spans="1:11" x14ac:dyDescent="0.25">
      <c r="A17" s="9"/>
      <c r="B17" s="9"/>
      <c r="C17" s="9"/>
      <c r="D17" s="9"/>
      <c r="E17" s="9"/>
      <c r="F17" s="9"/>
      <c r="G17" s="9"/>
      <c r="H17" s="9"/>
      <c r="I17" s="9"/>
      <c r="J17" s="9"/>
      <c r="K17" s="9"/>
    </row>
    <row r="18" spans="1:11" ht="15.75" x14ac:dyDescent="0.25">
      <c r="A18" s="49"/>
      <c r="B18" s="49"/>
      <c r="C18" s="49"/>
      <c r="D18" s="49"/>
      <c r="E18" s="49"/>
      <c r="F18" s="49"/>
      <c r="G18" s="49"/>
      <c r="H18" s="49"/>
      <c r="I18" s="49"/>
      <c r="J18" s="49"/>
      <c r="K18" s="49"/>
    </row>
    <row r="19" spans="1:11" x14ac:dyDescent="0.25">
      <c r="A19" s="10"/>
      <c r="B19" s="10"/>
      <c r="C19" s="10"/>
      <c r="D19" s="10"/>
      <c r="E19" s="10"/>
      <c r="F19" s="10"/>
      <c r="G19" s="10"/>
      <c r="H19" s="10"/>
      <c r="I19" s="10"/>
      <c r="J19" s="10"/>
      <c r="K19" s="10"/>
    </row>
    <row r="21" spans="1:11" ht="15.75" x14ac:dyDescent="0.25">
      <c r="A21" s="49"/>
      <c r="B21" s="49"/>
      <c r="C21" s="49"/>
      <c r="D21" s="49"/>
      <c r="E21" s="49"/>
      <c r="F21" s="49"/>
      <c r="G21" s="49"/>
      <c r="H21" s="49"/>
      <c r="I21" s="49"/>
      <c r="J21" s="49"/>
      <c r="K21" s="49"/>
    </row>
  </sheetData>
  <mergeCells count="12">
    <mergeCell ref="A21:K21"/>
    <mergeCell ref="E1:I1"/>
    <mergeCell ref="E2:I2"/>
    <mergeCell ref="C4:K4"/>
    <mergeCell ref="E5:I5"/>
    <mergeCell ref="D7:D8"/>
    <mergeCell ref="J7:K8"/>
    <mergeCell ref="L7:M8"/>
    <mergeCell ref="A14:E14"/>
    <mergeCell ref="A15:J15"/>
    <mergeCell ref="A16:G16"/>
    <mergeCell ref="A18:K18"/>
  </mergeCells>
  <pageMargins left="0.70866141732283472" right="0.70866141732283472" top="0.74803149606299213" bottom="0.74803149606299213" header="0.31496062992125984" footer="0.31496062992125984"/>
  <pageSetup paperSize="9" scale="67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877136-77DB-47FF-99FD-3C0D9D8DCDB4}">
  <sheetPr>
    <pageSetUpPr fitToPage="1"/>
  </sheetPr>
  <dimension ref="A1:N21"/>
  <sheetViews>
    <sheetView tabSelected="1" workbookViewId="0">
      <selection activeCell="L15" sqref="L15"/>
    </sheetView>
  </sheetViews>
  <sheetFormatPr defaultRowHeight="15" x14ac:dyDescent="0.25"/>
  <cols>
    <col min="1" max="1" width="11.5703125" customWidth="1"/>
    <col min="2" max="2" width="14.5703125" customWidth="1"/>
    <col min="3" max="3" width="18.140625" bestFit="1" customWidth="1"/>
    <col min="4" max="4" width="17" customWidth="1"/>
    <col min="5" max="5" width="13.7109375" customWidth="1"/>
    <col min="6" max="6" width="13.42578125" customWidth="1"/>
    <col min="7" max="7" width="14" customWidth="1"/>
    <col min="8" max="8" width="15.5703125" customWidth="1"/>
    <col min="9" max="9" width="12.42578125" customWidth="1"/>
    <col min="10" max="11" width="17.140625" customWidth="1"/>
    <col min="12" max="12" width="16.42578125" customWidth="1"/>
    <col min="13" max="13" width="16.7109375" customWidth="1"/>
    <col min="257" max="257" width="6.5703125" customWidth="1"/>
    <col min="258" max="258" width="14.5703125" customWidth="1"/>
    <col min="259" max="259" width="18.140625" bestFit="1" customWidth="1"/>
    <col min="260" max="260" width="17" customWidth="1"/>
    <col min="261" max="261" width="11.140625" customWidth="1"/>
    <col min="262" max="263" width="13.42578125" customWidth="1"/>
    <col min="264" max="264" width="15.42578125" customWidth="1"/>
    <col min="265" max="265" width="9.7109375" customWidth="1"/>
    <col min="266" max="266" width="14.7109375" customWidth="1"/>
    <col min="267" max="267" width="13" customWidth="1"/>
    <col min="268" max="268" width="0" hidden="1" customWidth="1"/>
    <col min="513" max="513" width="6.5703125" customWidth="1"/>
    <col min="514" max="514" width="14.5703125" customWidth="1"/>
    <col min="515" max="515" width="18.140625" bestFit="1" customWidth="1"/>
    <col min="516" max="516" width="17" customWidth="1"/>
    <col min="517" max="517" width="11.140625" customWidth="1"/>
    <col min="518" max="519" width="13.42578125" customWidth="1"/>
    <col min="520" max="520" width="15.42578125" customWidth="1"/>
    <col min="521" max="521" width="9.7109375" customWidth="1"/>
    <col min="522" max="522" width="14.7109375" customWidth="1"/>
    <col min="523" max="523" width="13" customWidth="1"/>
    <col min="524" max="524" width="0" hidden="1" customWidth="1"/>
    <col min="769" max="769" width="6.5703125" customWidth="1"/>
    <col min="770" max="770" width="14.5703125" customWidth="1"/>
    <col min="771" max="771" width="18.140625" bestFit="1" customWidth="1"/>
    <col min="772" max="772" width="17" customWidth="1"/>
    <col min="773" max="773" width="11.140625" customWidth="1"/>
    <col min="774" max="775" width="13.42578125" customWidth="1"/>
    <col min="776" max="776" width="15.42578125" customWidth="1"/>
    <col min="777" max="777" width="9.7109375" customWidth="1"/>
    <col min="778" max="778" width="14.7109375" customWidth="1"/>
    <col min="779" max="779" width="13" customWidth="1"/>
    <col min="780" max="780" width="0" hidden="1" customWidth="1"/>
    <col min="1025" max="1025" width="6.5703125" customWidth="1"/>
    <col min="1026" max="1026" width="14.5703125" customWidth="1"/>
    <col min="1027" max="1027" width="18.140625" bestFit="1" customWidth="1"/>
    <col min="1028" max="1028" width="17" customWidth="1"/>
    <col min="1029" max="1029" width="11.140625" customWidth="1"/>
    <col min="1030" max="1031" width="13.42578125" customWidth="1"/>
    <col min="1032" max="1032" width="15.42578125" customWidth="1"/>
    <col min="1033" max="1033" width="9.7109375" customWidth="1"/>
    <col min="1034" max="1034" width="14.7109375" customWidth="1"/>
    <col min="1035" max="1035" width="13" customWidth="1"/>
    <col min="1036" max="1036" width="0" hidden="1" customWidth="1"/>
    <col min="1281" max="1281" width="6.5703125" customWidth="1"/>
    <col min="1282" max="1282" width="14.5703125" customWidth="1"/>
    <col min="1283" max="1283" width="18.140625" bestFit="1" customWidth="1"/>
    <col min="1284" max="1284" width="17" customWidth="1"/>
    <col min="1285" max="1285" width="11.140625" customWidth="1"/>
    <col min="1286" max="1287" width="13.42578125" customWidth="1"/>
    <col min="1288" max="1288" width="15.42578125" customWidth="1"/>
    <col min="1289" max="1289" width="9.7109375" customWidth="1"/>
    <col min="1290" max="1290" width="14.7109375" customWidth="1"/>
    <col min="1291" max="1291" width="13" customWidth="1"/>
    <col min="1292" max="1292" width="0" hidden="1" customWidth="1"/>
    <col min="1537" max="1537" width="6.5703125" customWidth="1"/>
    <col min="1538" max="1538" width="14.5703125" customWidth="1"/>
    <col min="1539" max="1539" width="18.140625" bestFit="1" customWidth="1"/>
    <col min="1540" max="1540" width="17" customWidth="1"/>
    <col min="1541" max="1541" width="11.140625" customWidth="1"/>
    <col min="1542" max="1543" width="13.42578125" customWidth="1"/>
    <col min="1544" max="1544" width="15.42578125" customWidth="1"/>
    <col min="1545" max="1545" width="9.7109375" customWidth="1"/>
    <col min="1546" max="1546" width="14.7109375" customWidth="1"/>
    <col min="1547" max="1547" width="13" customWidth="1"/>
    <col min="1548" max="1548" width="0" hidden="1" customWidth="1"/>
    <col min="1793" max="1793" width="6.5703125" customWidth="1"/>
    <col min="1794" max="1794" width="14.5703125" customWidth="1"/>
    <col min="1795" max="1795" width="18.140625" bestFit="1" customWidth="1"/>
    <col min="1796" max="1796" width="17" customWidth="1"/>
    <col min="1797" max="1797" width="11.140625" customWidth="1"/>
    <col min="1798" max="1799" width="13.42578125" customWidth="1"/>
    <col min="1800" max="1800" width="15.42578125" customWidth="1"/>
    <col min="1801" max="1801" width="9.7109375" customWidth="1"/>
    <col min="1802" max="1802" width="14.7109375" customWidth="1"/>
    <col min="1803" max="1803" width="13" customWidth="1"/>
    <col min="1804" max="1804" width="0" hidden="1" customWidth="1"/>
    <col min="2049" max="2049" width="6.5703125" customWidth="1"/>
    <col min="2050" max="2050" width="14.5703125" customWidth="1"/>
    <col min="2051" max="2051" width="18.140625" bestFit="1" customWidth="1"/>
    <col min="2052" max="2052" width="17" customWidth="1"/>
    <col min="2053" max="2053" width="11.140625" customWidth="1"/>
    <col min="2054" max="2055" width="13.42578125" customWidth="1"/>
    <col min="2056" max="2056" width="15.42578125" customWidth="1"/>
    <col min="2057" max="2057" width="9.7109375" customWidth="1"/>
    <col min="2058" max="2058" width="14.7109375" customWidth="1"/>
    <col min="2059" max="2059" width="13" customWidth="1"/>
    <col min="2060" max="2060" width="0" hidden="1" customWidth="1"/>
    <col min="2305" max="2305" width="6.5703125" customWidth="1"/>
    <col min="2306" max="2306" width="14.5703125" customWidth="1"/>
    <col min="2307" max="2307" width="18.140625" bestFit="1" customWidth="1"/>
    <col min="2308" max="2308" width="17" customWidth="1"/>
    <col min="2309" max="2309" width="11.140625" customWidth="1"/>
    <col min="2310" max="2311" width="13.42578125" customWidth="1"/>
    <col min="2312" max="2312" width="15.42578125" customWidth="1"/>
    <col min="2313" max="2313" width="9.7109375" customWidth="1"/>
    <col min="2314" max="2314" width="14.7109375" customWidth="1"/>
    <col min="2315" max="2315" width="13" customWidth="1"/>
    <col min="2316" max="2316" width="0" hidden="1" customWidth="1"/>
    <col min="2561" max="2561" width="6.5703125" customWidth="1"/>
    <col min="2562" max="2562" width="14.5703125" customWidth="1"/>
    <col min="2563" max="2563" width="18.140625" bestFit="1" customWidth="1"/>
    <col min="2564" max="2564" width="17" customWidth="1"/>
    <col min="2565" max="2565" width="11.140625" customWidth="1"/>
    <col min="2566" max="2567" width="13.42578125" customWidth="1"/>
    <col min="2568" max="2568" width="15.42578125" customWidth="1"/>
    <col min="2569" max="2569" width="9.7109375" customWidth="1"/>
    <col min="2570" max="2570" width="14.7109375" customWidth="1"/>
    <col min="2571" max="2571" width="13" customWidth="1"/>
    <col min="2572" max="2572" width="0" hidden="1" customWidth="1"/>
    <col min="2817" max="2817" width="6.5703125" customWidth="1"/>
    <col min="2818" max="2818" width="14.5703125" customWidth="1"/>
    <col min="2819" max="2819" width="18.140625" bestFit="1" customWidth="1"/>
    <col min="2820" max="2820" width="17" customWidth="1"/>
    <col min="2821" max="2821" width="11.140625" customWidth="1"/>
    <col min="2822" max="2823" width="13.42578125" customWidth="1"/>
    <col min="2824" max="2824" width="15.42578125" customWidth="1"/>
    <col min="2825" max="2825" width="9.7109375" customWidth="1"/>
    <col min="2826" max="2826" width="14.7109375" customWidth="1"/>
    <col min="2827" max="2827" width="13" customWidth="1"/>
    <col min="2828" max="2828" width="0" hidden="1" customWidth="1"/>
    <col min="3073" max="3073" width="6.5703125" customWidth="1"/>
    <col min="3074" max="3074" width="14.5703125" customWidth="1"/>
    <col min="3075" max="3075" width="18.140625" bestFit="1" customWidth="1"/>
    <col min="3076" max="3076" width="17" customWidth="1"/>
    <col min="3077" max="3077" width="11.140625" customWidth="1"/>
    <col min="3078" max="3079" width="13.42578125" customWidth="1"/>
    <col min="3080" max="3080" width="15.42578125" customWidth="1"/>
    <col min="3081" max="3081" width="9.7109375" customWidth="1"/>
    <col min="3082" max="3082" width="14.7109375" customWidth="1"/>
    <col min="3083" max="3083" width="13" customWidth="1"/>
    <col min="3084" max="3084" width="0" hidden="1" customWidth="1"/>
    <col min="3329" max="3329" width="6.5703125" customWidth="1"/>
    <col min="3330" max="3330" width="14.5703125" customWidth="1"/>
    <col min="3331" max="3331" width="18.140625" bestFit="1" customWidth="1"/>
    <col min="3332" max="3332" width="17" customWidth="1"/>
    <col min="3333" max="3333" width="11.140625" customWidth="1"/>
    <col min="3334" max="3335" width="13.42578125" customWidth="1"/>
    <col min="3336" max="3336" width="15.42578125" customWidth="1"/>
    <col min="3337" max="3337" width="9.7109375" customWidth="1"/>
    <col min="3338" max="3338" width="14.7109375" customWidth="1"/>
    <col min="3339" max="3339" width="13" customWidth="1"/>
    <col min="3340" max="3340" width="0" hidden="1" customWidth="1"/>
    <col min="3585" max="3585" width="6.5703125" customWidth="1"/>
    <col min="3586" max="3586" width="14.5703125" customWidth="1"/>
    <col min="3587" max="3587" width="18.140625" bestFit="1" customWidth="1"/>
    <col min="3588" max="3588" width="17" customWidth="1"/>
    <col min="3589" max="3589" width="11.140625" customWidth="1"/>
    <col min="3590" max="3591" width="13.42578125" customWidth="1"/>
    <col min="3592" max="3592" width="15.42578125" customWidth="1"/>
    <col min="3593" max="3593" width="9.7109375" customWidth="1"/>
    <col min="3594" max="3594" width="14.7109375" customWidth="1"/>
    <col min="3595" max="3595" width="13" customWidth="1"/>
    <col min="3596" max="3596" width="0" hidden="1" customWidth="1"/>
    <col min="3841" max="3841" width="6.5703125" customWidth="1"/>
    <col min="3842" max="3842" width="14.5703125" customWidth="1"/>
    <col min="3843" max="3843" width="18.140625" bestFit="1" customWidth="1"/>
    <col min="3844" max="3844" width="17" customWidth="1"/>
    <col min="3845" max="3845" width="11.140625" customWidth="1"/>
    <col min="3846" max="3847" width="13.42578125" customWidth="1"/>
    <col min="3848" max="3848" width="15.42578125" customWidth="1"/>
    <col min="3849" max="3849" width="9.7109375" customWidth="1"/>
    <col min="3850" max="3850" width="14.7109375" customWidth="1"/>
    <col min="3851" max="3851" width="13" customWidth="1"/>
    <col min="3852" max="3852" width="0" hidden="1" customWidth="1"/>
    <col min="4097" max="4097" width="6.5703125" customWidth="1"/>
    <col min="4098" max="4098" width="14.5703125" customWidth="1"/>
    <col min="4099" max="4099" width="18.140625" bestFit="1" customWidth="1"/>
    <col min="4100" max="4100" width="17" customWidth="1"/>
    <col min="4101" max="4101" width="11.140625" customWidth="1"/>
    <col min="4102" max="4103" width="13.42578125" customWidth="1"/>
    <col min="4104" max="4104" width="15.42578125" customWidth="1"/>
    <col min="4105" max="4105" width="9.7109375" customWidth="1"/>
    <col min="4106" max="4106" width="14.7109375" customWidth="1"/>
    <col min="4107" max="4107" width="13" customWidth="1"/>
    <col min="4108" max="4108" width="0" hidden="1" customWidth="1"/>
    <col min="4353" max="4353" width="6.5703125" customWidth="1"/>
    <col min="4354" max="4354" width="14.5703125" customWidth="1"/>
    <col min="4355" max="4355" width="18.140625" bestFit="1" customWidth="1"/>
    <col min="4356" max="4356" width="17" customWidth="1"/>
    <col min="4357" max="4357" width="11.140625" customWidth="1"/>
    <col min="4358" max="4359" width="13.42578125" customWidth="1"/>
    <col min="4360" max="4360" width="15.42578125" customWidth="1"/>
    <col min="4361" max="4361" width="9.7109375" customWidth="1"/>
    <col min="4362" max="4362" width="14.7109375" customWidth="1"/>
    <col min="4363" max="4363" width="13" customWidth="1"/>
    <col min="4364" max="4364" width="0" hidden="1" customWidth="1"/>
    <col min="4609" max="4609" width="6.5703125" customWidth="1"/>
    <col min="4610" max="4610" width="14.5703125" customWidth="1"/>
    <col min="4611" max="4611" width="18.140625" bestFit="1" customWidth="1"/>
    <col min="4612" max="4612" width="17" customWidth="1"/>
    <col min="4613" max="4613" width="11.140625" customWidth="1"/>
    <col min="4614" max="4615" width="13.42578125" customWidth="1"/>
    <col min="4616" max="4616" width="15.42578125" customWidth="1"/>
    <col min="4617" max="4617" width="9.7109375" customWidth="1"/>
    <col min="4618" max="4618" width="14.7109375" customWidth="1"/>
    <col min="4619" max="4619" width="13" customWidth="1"/>
    <col min="4620" max="4620" width="0" hidden="1" customWidth="1"/>
    <col min="4865" max="4865" width="6.5703125" customWidth="1"/>
    <col min="4866" max="4866" width="14.5703125" customWidth="1"/>
    <col min="4867" max="4867" width="18.140625" bestFit="1" customWidth="1"/>
    <col min="4868" max="4868" width="17" customWidth="1"/>
    <col min="4869" max="4869" width="11.140625" customWidth="1"/>
    <col min="4870" max="4871" width="13.42578125" customWidth="1"/>
    <col min="4872" max="4872" width="15.42578125" customWidth="1"/>
    <col min="4873" max="4873" width="9.7109375" customWidth="1"/>
    <col min="4874" max="4874" width="14.7109375" customWidth="1"/>
    <col min="4875" max="4875" width="13" customWidth="1"/>
    <col min="4876" max="4876" width="0" hidden="1" customWidth="1"/>
    <col min="5121" max="5121" width="6.5703125" customWidth="1"/>
    <col min="5122" max="5122" width="14.5703125" customWidth="1"/>
    <col min="5123" max="5123" width="18.140625" bestFit="1" customWidth="1"/>
    <col min="5124" max="5124" width="17" customWidth="1"/>
    <col min="5125" max="5125" width="11.140625" customWidth="1"/>
    <col min="5126" max="5127" width="13.42578125" customWidth="1"/>
    <col min="5128" max="5128" width="15.42578125" customWidth="1"/>
    <col min="5129" max="5129" width="9.7109375" customWidth="1"/>
    <col min="5130" max="5130" width="14.7109375" customWidth="1"/>
    <col min="5131" max="5131" width="13" customWidth="1"/>
    <col min="5132" max="5132" width="0" hidden="1" customWidth="1"/>
    <col min="5377" max="5377" width="6.5703125" customWidth="1"/>
    <col min="5378" max="5378" width="14.5703125" customWidth="1"/>
    <col min="5379" max="5379" width="18.140625" bestFit="1" customWidth="1"/>
    <col min="5380" max="5380" width="17" customWidth="1"/>
    <col min="5381" max="5381" width="11.140625" customWidth="1"/>
    <col min="5382" max="5383" width="13.42578125" customWidth="1"/>
    <col min="5384" max="5384" width="15.42578125" customWidth="1"/>
    <col min="5385" max="5385" width="9.7109375" customWidth="1"/>
    <col min="5386" max="5386" width="14.7109375" customWidth="1"/>
    <col min="5387" max="5387" width="13" customWidth="1"/>
    <col min="5388" max="5388" width="0" hidden="1" customWidth="1"/>
    <col min="5633" max="5633" width="6.5703125" customWidth="1"/>
    <col min="5634" max="5634" width="14.5703125" customWidth="1"/>
    <col min="5635" max="5635" width="18.140625" bestFit="1" customWidth="1"/>
    <col min="5636" max="5636" width="17" customWidth="1"/>
    <col min="5637" max="5637" width="11.140625" customWidth="1"/>
    <col min="5638" max="5639" width="13.42578125" customWidth="1"/>
    <col min="5640" max="5640" width="15.42578125" customWidth="1"/>
    <col min="5641" max="5641" width="9.7109375" customWidth="1"/>
    <col min="5642" max="5642" width="14.7109375" customWidth="1"/>
    <col min="5643" max="5643" width="13" customWidth="1"/>
    <col min="5644" max="5644" width="0" hidden="1" customWidth="1"/>
    <col min="5889" max="5889" width="6.5703125" customWidth="1"/>
    <col min="5890" max="5890" width="14.5703125" customWidth="1"/>
    <col min="5891" max="5891" width="18.140625" bestFit="1" customWidth="1"/>
    <col min="5892" max="5892" width="17" customWidth="1"/>
    <col min="5893" max="5893" width="11.140625" customWidth="1"/>
    <col min="5894" max="5895" width="13.42578125" customWidth="1"/>
    <col min="5896" max="5896" width="15.42578125" customWidth="1"/>
    <col min="5897" max="5897" width="9.7109375" customWidth="1"/>
    <col min="5898" max="5898" width="14.7109375" customWidth="1"/>
    <col min="5899" max="5899" width="13" customWidth="1"/>
    <col min="5900" max="5900" width="0" hidden="1" customWidth="1"/>
    <col min="6145" max="6145" width="6.5703125" customWidth="1"/>
    <col min="6146" max="6146" width="14.5703125" customWidth="1"/>
    <col min="6147" max="6147" width="18.140625" bestFit="1" customWidth="1"/>
    <col min="6148" max="6148" width="17" customWidth="1"/>
    <col min="6149" max="6149" width="11.140625" customWidth="1"/>
    <col min="6150" max="6151" width="13.42578125" customWidth="1"/>
    <col min="6152" max="6152" width="15.42578125" customWidth="1"/>
    <col min="6153" max="6153" width="9.7109375" customWidth="1"/>
    <col min="6154" max="6154" width="14.7109375" customWidth="1"/>
    <col min="6155" max="6155" width="13" customWidth="1"/>
    <col min="6156" max="6156" width="0" hidden="1" customWidth="1"/>
    <col min="6401" max="6401" width="6.5703125" customWidth="1"/>
    <col min="6402" max="6402" width="14.5703125" customWidth="1"/>
    <col min="6403" max="6403" width="18.140625" bestFit="1" customWidth="1"/>
    <col min="6404" max="6404" width="17" customWidth="1"/>
    <col min="6405" max="6405" width="11.140625" customWidth="1"/>
    <col min="6406" max="6407" width="13.42578125" customWidth="1"/>
    <col min="6408" max="6408" width="15.42578125" customWidth="1"/>
    <col min="6409" max="6409" width="9.7109375" customWidth="1"/>
    <col min="6410" max="6410" width="14.7109375" customWidth="1"/>
    <col min="6411" max="6411" width="13" customWidth="1"/>
    <col min="6412" max="6412" width="0" hidden="1" customWidth="1"/>
    <col min="6657" max="6657" width="6.5703125" customWidth="1"/>
    <col min="6658" max="6658" width="14.5703125" customWidth="1"/>
    <col min="6659" max="6659" width="18.140625" bestFit="1" customWidth="1"/>
    <col min="6660" max="6660" width="17" customWidth="1"/>
    <col min="6661" max="6661" width="11.140625" customWidth="1"/>
    <col min="6662" max="6663" width="13.42578125" customWidth="1"/>
    <col min="6664" max="6664" width="15.42578125" customWidth="1"/>
    <col min="6665" max="6665" width="9.7109375" customWidth="1"/>
    <col min="6666" max="6666" width="14.7109375" customWidth="1"/>
    <col min="6667" max="6667" width="13" customWidth="1"/>
    <col min="6668" max="6668" width="0" hidden="1" customWidth="1"/>
    <col min="6913" max="6913" width="6.5703125" customWidth="1"/>
    <col min="6914" max="6914" width="14.5703125" customWidth="1"/>
    <col min="6915" max="6915" width="18.140625" bestFit="1" customWidth="1"/>
    <col min="6916" max="6916" width="17" customWidth="1"/>
    <col min="6917" max="6917" width="11.140625" customWidth="1"/>
    <col min="6918" max="6919" width="13.42578125" customWidth="1"/>
    <col min="6920" max="6920" width="15.42578125" customWidth="1"/>
    <col min="6921" max="6921" width="9.7109375" customWidth="1"/>
    <col min="6922" max="6922" width="14.7109375" customWidth="1"/>
    <col min="6923" max="6923" width="13" customWidth="1"/>
    <col min="6924" max="6924" width="0" hidden="1" customWidth="1"/>
    <col min="7169" max="7169" width="6.5703125" customWidth="1"/>
    <col min="7170" max="7170" width="14.5703125" customWidth="1"/>
    <col min="7171" max="7171" width="18.140625" bestFit="1" customWidth="1"/>
    <col min="7172" max="7172" width="17" customWidth="1"/>
    <col min="7173" max="7173" width="11.140625" customWidth="1"/>
    <col min="7174" max="7175" width="13.42578125" customWidth="1"/>
    <col min="7176" max="7176" width="15.42578125" customWidth="1"/>
    <col min="7177" max="7177" width="9.7109375" customWidth="1"/>
    <col min="7178" max="7178" width="14.7109375" customWidth="1"/>
    <col min="7179" max="7179" width="13" customWidth="1"/>
    <col min="7180" max="7180" width="0" hidden="1" customWidth="1"/>
    <col min="7425" max="7425" width="6.5703125" customWidth="1"/>
    <col min="7426" max="7426" width="14.5703125" customWidth="1"/>
    <col min="7427" max="7427" width="18.140625" bestFit="1" customWidth="1"/>
    <col min="7428" max="7428" width="17" customWidth="1"/>
    <col min="7429" max="7429" width="11.140625" customWidth="1"/>
    <col min="7430" max="7431" width="13.42578125" customWidth="1"/>
    <col min="7432" max="7432" width="15.42578125" customWidth="1"/>
    <col min="7433" max="7433" width="9.7109375" customWidth="1"/>
    <col min="7434" max="7434" width="14.7109375" customWidth="1"/>
    <col min="7435" max="7435" width="13" customWidth="1"/>
    <col min="7436" max="7436" width="0" hidden="1" customWidth="1"/>
    <col min="7681" max="7681" width="6.5703125" customWidth="1"/>
    <col min="7682" max="7682" width="14.5703125" customWidth="1"/>
    <col min="7683" max="7683" width="18.140625" bestFit="1" customWidth="1"/>
    <col min="7684" max="7684" width="17" customWidth="1"/>
    <col min="7685" max="7685" width="11.140625" customWidth="1"/>
    <col min="7686" max="7687" width="13.42578125" customWidth="1"/>
    <col min="7688" max="7688" width="15.42578125" customWidth="1"/>
    <col min="7689" max="7689" width="9.7109375" customWidth="1"/>
    <col min="7690" max="7690" width="14.7109375" customWidth="1"/>
    <col min="7691" max="7691" width="13" customWidth="1"/>
    <col min="7692" max="7692" width="0" hidden="1" customWidth="1"/>
    <col min="7937" max="7937" width="6.5703125" customWidth="1"/>
    <col min="7938" max="7938" width="14.5703125" customWidth="1"/>
    <col min="7939" max="7939" width="18.140625" bestFit="1" customWidth="1"/>
    <col min="7940" max="7940" width="17" customWidth="1"/>
    <col min="7941" max="7941" width="11.140625" customWidth="1"/>
    <col min="7942" max="7943" width="13.42578125" customWidth="1"/>
    <col min="7944" max="7944" width="15.42578125" customWidth="1"/>
    <col min="7945" max="7945" width="9.7109375" customWidth="1"/>
    <col min="7946" max="7946" width="14.7109375" customWidth="1"/>
    <col min="7947" max="7947" width="13" customWidth="1"/>
    <col min="7948" max="7948" width="0" hidden="1" customWidth="1"/>
    <col min="8193" max="8193" width="6.5703125" customWidth="1"/>
    <col min="8194" max="8194" width="14.5703125" customWidth="1"/>
    <col min="8195" max="8195" width="18.140625" bestFit="1" customWidth="1"/>
    <col min="8196" max="8196" width="17" customWidth="1"/>
    <col min="8197" max="8197" width="11.140625" customWidth="1"/>
    <col min="8198" max="8199" width="13.42578125" customWidth="1"/>
    <col min="8200" max="8200" width="15.42578125" customWidth="1"/>
    <col min="8201" max="8201" width="9.7109375" customWidth="1"/>
    <col min="8202" max="8202" width="14.7109375" customWidth="1"/>
    <col min="8203" max="8203" width="13" customWidth="1"/>
    <col min="8204" max="8204" width="0" hidden="1" customWidth="1"/>
    <col min="8449" max="8449" width="6.5703125" customWidth="1"/>
    <col min="8450" max="8450" width="14.5703125" customWidth="1"/>
    <col min="8451" max="8451" width="18.140625" bestFit="1" customWidth="1"/>
    <col min="8452" max="8452" width="17" customWidth="1"/>
    <col min="8453" max="8453" width="11.140625" customWidth="1"/>
    <col min="8454" max="8455" width="13.42578125" customWidth="1"/>
    <col min="8456" max="8456" width="15.42578125" customWidth="1"/>
    <col min="8457" max="8457" width="9.7109375" customWidth="1"/>
    <col min="8458" max="8458" width="14.7109375" customWidth="1"/>
    <col min="8459" max="8459" width="13" customWidth="1"/>
    <col min="8460" max="8460" width="0" hidden="1" customWidth="1"/>
    <col min="8705" max="8705" width="6.5703125" customWidth="1"/>
    <col min="8706" max="8706" width="14.5703125" customWidth="1"/>
    <col min="8707" max="8707" width="18.140625" bestFit="1" customWidth="1"/>
    <col min="8708" max="8708" width="17" customWidth="1"/>
    <col min="8709" max="8709" width="11.140625" customWidth="1"/>
    <col min="8710" max="8711" width="13.42578125" customWidth="1"/>
    <col min="8712" max="8712" width="15.42578125" customWidth="1"/>
    <col min="8713" max="8713" width="9.7109375" customWidth="1"/>
    <col min="8714" max="8714" width="14.7109375" customWidth="1"/>
    <col min="8715" max="8715" width="13" customWidth="1"/>
    <col min="8716" max="8716" width="0" hidden="1" customWidth="1"/>
    <col min="8961" max="8961" width="6.5703125" customWidth="1"/>
    <col min="8962" max="8962" width="14.5703125" customWidth="1"/>
    <col min="8963" max="8963" width="18.140625" bestFit="1" customWidth="1"/>
    <col min="8964" max="8964" width="17" customWidth="1"/>
    <col min="8965" max="8965" width="11.140625" customWidth="1"/>
    <col min="8966" max="8967" width="13.42578125" customWidth="1"/>
    <col min="8968" max="8968" width="15.42578125" customWidth="1"/>
    <col min="8969" max="8969" width="9.7109375" customWidth="1"/>
    <col min="8970" max="8970" width="14.7109375" customWidth="1"/>
    <col min="8971" max="8971" width="13" customWidth="1"/>
    <col min="8972" max="8972" width="0" hidden="1" customWidth="1"/>
    <col min="9217" max="9217" width="6.5703125" customWidth="1"/>
    <col min="9218" max="9218" width="14.5703125" customWidth="1"/>
    <col min="9219" max="9219" width="18.140625" bestFit="1" customWidth="1"/>
    <col min="9220" max="9220" width="17" customWidth="1"/>
    <col min="9221" max="9221" width="11.140625" customWidth="1"/>
    <col min="9222" max="9223" width="13.42578125" customWidth="1"/>
    <col min="9224" max="9224" width="15.42578125" customWidth="1"/>
    <col min="9225" max="9225" width="9.7109375" customWidth="1"/>
    <col min="9226" max="9226" width="14.7109375" customWidth="1"/>
    <col min="9227" max="9227" width="13" customWidth="1"/>
    <col min="9228" max="9228" width="0" hidden="1" customWidth="1"/>
    <col min="9473" max="9473" width="6.5703125" customWidth="1"/>
    <col min="9474" max="9474" width="14.5703125" customWidth="1"/>
    <col min="9475" max="9475" width="18.140625" bestFit="1" customWidth="1"/>
    <col min="9476" max="9476" width="17" customWidth="1"/>
    <col min="9477" max="9477" width="11.140625" customWidth="1"/>
    <col min="9478" max="9479" width="13.42578125" customWidth="1"/>
    <col min="9480" max="9480" width="15.42578125" customWidth="1"/>
    <col min="9481" max="9481" width="9.7109375" customWidth="1"/>
    <col min="9482" max="9482" width="14.7109375" customWidth="1"/>
    <col min="9483" max="9483" width="13" customWidth="1"/>
    <col min="9484" max="9484" width="0" hidden="1" customWidth="1"/>
    <col min="9729" max="9729" width="6.5703125" customWidth="1"/>
    <col min="9730" max="9730" width="14.5703125" customWidth="1"/>
    <col min="9731" max="9731" width="18.140625" bestFit="1" customWidth="1"/>
    <col min="9732" max="9732" width="17" customWidth="1"/>
    <col min="9733" max="9733" width="11.140625" customWidth="1"/>
    <col min="9734" max="9735" width="13.42578125" customWidth="1"/>
    <col min="9736" max="9736" width="15.42578125" customWidth="1"/>
    <col min="9737" max="9737" width="9.7109375" customWidth="1"/>
    <col min="9738" max="9738" width="14.7109375" customWidth="1"/>
    <col min="9739" max="9739" width="13" customWidth="1"/>
    <col min="9740" max="9740" width="0" hidden="1" customWidth="1"/>
    <col min="9985" max="9985" width="6.5703125" customWidth="1"/>
    <col min="9986" max="9986" width="14.5703125" customWidth="1"/>
    <col min="9987" max="9987" width="18.140625" bestFit="1" customWidth="1"/>
    <col min="9988" max="9988" width="17" customWidth="1"/>
    <col min="9989" max="9989" width="11.140625" customWidth="1"/>
    <col min="9990" max="9991" width="13.42578125" customWidth="1"/>
    <col min="9992" max="9992" width="15.42578125" customWidth="1"/>
    <col min="9993" max="9993" width="9.7109375" customWidth="1"/>
    <col min="9994" max="9994" width="14.7109375" customWidth="1"/>
    <col min="9995" max="9995" width="13" customWidth="1"/>
    <col min="9996" max="9996" width="0" hidden="1" customWidth="1"/>
    <col min="10241" max="10241" width="6.5703125" customWidth="1"/>
    <col min="10242" max="10242" width="14.5703125" customWidth="1"/>
    <col min="10243" max="10243" width="18.140625" bestFit="1" customWidth="1"/>
    <col min="10244" max="10244" width="17" customWidth="1"/>
    <col min="10245" max="10245" width="11.140625" customWidth="1"/>
    <col min="10246" max="10247" width="13.42578125" customWidth="1"/>
    <col min="10248" max="10248" width="15.42578125" customWidth="1"/>
    <col min="10249" max="10249" width="9.7109375" customWidth="1"/>
    <col min="10250" max="10250" width="14.7109375" customWidth="1"/>
    <col min="10251" max="10251" width="13" customWidth="1"/>
    <col min="10252" max="10252" width="0" hidden="1" customWidth="1"/>
    <col min="10497" max="10497" width="6.5703125" customWidth="1"/>
    <col min="10498" max="10498" width="14.5703125" customWidth="1"/>
    <col min="10499" max="10499" width="18.140625" bestFit="1" customWidth="1"/>
    <col min="10500" max="10500" width="17" customWidth="1"/>
    <col min="10501" max="10501" width="11.140625" customWidth="1"/>
    <col min="10502" max="10503" width="13.42578125" customWidth="1"/>
    <col min="10504" max="10504" width="15.42578125" customWidth="1"/>
    <col min="10505" max="10505" width="9.7109375" customWidth="1"/>
    <col min="10506" max="10506" width="14.7109375" customWidth="1"/>
    <col min="10507" max="10507" width="13" customWidth="1"/>
    <col min="10508" max="10508" width="0" hidden="1" customWidth="1"/>
    <col min="10753" max="10753" width="6.5703125" customWidth="1"/>
    <col min="10754" max="10754" width="14.5703125" customWidth="1"/>
    <col min="10755" max="10755" width="18.140625" bestFit="1" customWidth="1"/>
    <col min="10756" max="10756" width="17" customWidth="1"/>
    <col min="10757" max="10757" width="11.140625" customWidth="1"/>
    <col min="10758" max="10759" width="13.42578125" customWidth="1"/>
    <col min="10760" max="10760" width="15.42578125" customWidth="1"/>
    <col min="10761" max="10761" width="9.7109375" customWidth="1"/>
    <col min="10762" max="10762" width="14.7109375" customWidth="1"/>
    <col min="10763" max="10763" width="13" customWidth="1"/>
    <col min="10764" max="10764" width="0" hidden="1" customWidth="1"/>
    <col min="11009" max="11009" width="6.5703125" customWidth="1"/>
    <col min="11010" max="11010" width="14.5703125" customWidth="1"/>
    <col min="11011" max="11011" width="18.140625" bestFit="1" customWidth="1"/>
    <col min="11012" max="11012" width="17" customWidth="1"/>
    <col min="11013" max="11013" width="11.140625" customWidth="1"/>
    <col min="11014" max="11015" width="13.42578125" customWidth="1"/>
    <col min="11016" max="11016" width="15.42578125" customWidth="1"/>
    <col min="11017" max="11017" width="9.7109375" customWidth="1"/>
    <col min="11018" max="11018" width="14.7109375" customWidth="1"/>
    <col min="11019" max="11019" width="13" customWidth="1"/>
    <col min="11020" max="11020" width="0" hidden="1" customWidth="1"/>
    <col min="11265" max="11265" width="6.5703125" customWidth="1"/>
    <col min="11266" max="11266" width="14.5703125" customWidth="1"/>
    <col min="11267" max="11267" width="18.140625" bestFit="1" customWidth="1"/>
    <col min="11268" max="11268" width="17" customWidth="1"/>
    <col min="11269" max="11269" width="11.140625" customWidth="1"/>
    <col min="11270" max="11271" width="13.42578125" customWidth="1"/>
    <col min="11272" max="11272" width="15.42578125" customWidth="1"/>
    <col min="11273" max="11273" width="9.7109375" customWidth="1"/>
    <col min="11274" max="11274" width="14.7109375" customWidth="1"/>
    <col min="11275" max="11275" width="13" customWidth="1"/>
    <col min="11276" max="11276" width="0" hidden="1" customWidth="1"/>
    <col min="11521" max="11521" width="6.5703125" customWidth="1"/>
    <col min="11522" max="11522" width="14.5703125" customWidth="1"/>
    <col min="11523" max="11523" width="18.140625" bestFit="1" customWidth="1"/>
    <col min="11524" max="11524" width="17" customWidth="1"/>
    <col min="11525" max="11525" width="11.140625" customWidth="1"/>
    <col min="11526" max="11527" width="13.42578125" customWidth="1"/>
    <col min="11528" max="11528" width="15.42578125" customWidth="1"/>
    <col min="11529" max="11529" width="9.7109375" customWidth="1"/>
    <col min="11530" max="11530" width="14.7109375" customWidth="1"/>
    <col min="11531" max="11531" width="13" customWidth="1"/>
    <col min="11532" max="11532" width="0" hidden="1" customWidth="1"/>
    <col min="11777" max="11777" width="6.5703125" customWidth="1"/>
    <col min="11778" max="11778" width="14.5703125" customWidth="1"/>
    <col min="11779" max="11779" width="18.140625" bestFit="1" customWidth="1"/>
    <col min="11780" max="11780" width="17" customWidth="1"/>
    <col min="11781" max="11781" width="11.140625" customWidth="1"/>
    <col min="11782" max="11783" width="13.42578125" customWidth="1"/>
    <col min="11784" max="11784" width="15.42578125" customWidth="1"/>
    <col min="11785" max="11785" width="9.7109375" customWidth="1"/>
    <col min="11786" max="11786" width="14.7109375" customWidth="1"/>
    <col min="11787" max="11787" width="13" customWidth="1"/>
    <col min="11788" max="11788" width="0" hidden="1" customWidth="1"/>
    <col min="12033" max="12033" width="6.5703125" customWidth="1"/>
    <col min="12034" max="12034" width="14.5703125" customWidth="1"/>
    <col min="12035" max="12035" width="18.140625" bestFit="1" customWidth="1"/>
    <col min="12036" max="12036" width="17" customWidth="1"/>
    <col min="12037" max="12037" width="11.140625" customWidth="1"/>
    <col min="12038" max="12039" width="13.42578125" customWidth="1"/>
    <col min="12040" max="12040" width="15.42578125" customWidth="1"/>
    <col min="12041" max="12041" width="9.7109375" customWidth="1"/>
    <col min="12042" max="12042" width="14.7109375" customWidth="1"/>
    <col min="12043" max="12043" width="13" customWidth="1"/>
    <col min="12044" max="12044" width="0" hidden="1" customWidth="1"/>
    <col min="12289" max="12289" width="6.5703125" customWidth="1"/>
    <col min="12290" max="12290" width="14.5703125" customWidth="1"/>
    <col min="12291" max="12291" width="18.140625" bestFit="1" customWidth="1"/>
    <col min="12292" max="12292" width="17" customWidth="1"/>
    <col min="12293" max="12293" width="11.140625" customWidth="1"/>
    <col min="12294" max="12295" width="13.42578125" customWidth="1"/>
    <col min="12296" max="12296" width="15.42578125" customWidth="1"/>
    <col min="12297" max="12297" width="9.7109375" customWidth="1"/>
    <col min="12298" max="12298" width="14.7109375" customWidth="1"/>
    <col min="12299" max="12299" width="13" customWidth="1"/>
    <col min="12300" max="12300" width="0" hidden="1" customWidth="1"/>
    <col min="12545" max="12545" width="6.5703125" customWidth="1"/>
    <col min="12546" max="12546" width="14.5703125" customWidth="1"/>
    <col min="12547" max="12547" width="18.140625" bestFit="1" customWidth="1"/>
    <col min="12548" max="12548" width="17" customWidth="1"/>
    <col min="12549" max="12549" width="11.140625" customWidth="1"/>
    <col min="12550" max="12551" width="13.42578125" customWidth="1"/>
    <col min="12552" max="12552" width="15.42578125" customWidth="1"/>
    <col min="12553" max="12553" width="9.7109375" customWidth="1"/>
    <col min="12554" max="12554" width="14.7109375" customWidth="1"/>
    <col min="12555" max="12555" width="13" customWidth="1"/>
    <col min="12556" max="12556" width="0" hidden="1" customWidth="1"/>
    <col min="12801" max="12801" width="6.5703125" customWidth="1"/>
    <col min="12802" max="12802" width="14.5703125" customWidth="1"/>
    <col min="12803" max="12803" width="18.140625" bestFit="1" customWidth="1"/>
    <col min="12804" max="12804" width="17" customWidth="1"/>
    <col min="12805" max="12805" width="11.140625" customWidth="1"/>
    <col min="12806" max="12807" width="13.42578125" customWidth="1"/>
    <col min="12808" max="12808" width="15.42578125" customWidth="1"/>
    <col min="12809" max="12809" width="9.7109375" customWidth="1"/>
    <col min="12810" max="12810" width="14.7109375" customWidth="1"/>
    <col min="12811" max="12811" width="13" customWidth="1"/>
    <col min="12812" max="12812" width="0" hidden="1" customWidth="1"/>
    <col min="13057" max="13057" width="6.5703125" customWidth="1"/>
    <col min="13058" max="13058" width="14.5703125" customWidth="1"/>
    <col min="13059" max="13059" width="18.140625" bestFit="1" customWidth="1"/>
    <col min="13060" max="13060" width="17" customWidth="1"/>
    <col min="13061" max="13061" width="11.140625" customWidth="1"/>
    <col min="13062" max="13063" width="13.42578125" customWidth="1"/>
    <col min="13064" max="13064" width="15.42578125" customWidth="1"/>
    <col min="13065" max="13065" width="9.7109375" customWidth="1"/>
    <col min="13066" max="13066" width="14.7109375" customWidth="1"/>
    <col min="13067" max="13067" width="13" customWidth="1"/>
    <col min="13068" max="13068" width="0" hidden="1" customWidth="1"/>
    <col min="13313" max="13313" width="6.5703125" customWidth="1"/>
    <col min="13314" max="13314" width="14.5703125" customWidth="1"/>
    <col min="13315" max="13315" width="18.140625" bestFit="1" customWidth="1"/>
    <col min="13316" max="13316" width="17" customWidth="1"/>
    <col min="13317" max="13317" width="11.140625" customWidth="1"/>
    <col min="13318" max="13319" width="13.42578125" customWidth="1"/>
    <col min="13320" max="13320" width="15.42578125" customWidth="1"/>
    <col min="13321" max="13321" width="9.7109375" customWidth="1"/>
    <col min="13322" max="13322" width="14.7109375" customWidth="1"/>
    <col min="13323" max="13323" width="13" customWidth="1"/>
    <col min="13324" max="13324" width="0" hidden="1" customWidth="1"/>
    <col min="13569" max="13569" width="6.5703125" customWidth="1"/>
    <col min="13570" max="13570" width="14.5703125" customWidth="1"/>
    <col min="13571" max="13571" width="18.140625" bestFit="1" customWidth="1"/>
    <col min="13572" max="13572" width="17" customWidth="1"/>
    <col min="13573" max="13573" width="11.140625" customWidth="1"/>
    <col min="13574" max="13575" width="13.42578125" customWidth="1"/>
    <col min="13576" max="13576" width="15.42578125" customWidth="1"/>
    <col min="13577" max="13577" width="9.7109375" customWidth="1"/>
    <col min="13578" max="13578" width="14.7109375" customWidth="1"/>
    <col min="13579" max="13579" width="13" customWidth="1"/>
    <col min="13580" max="13580" width="0" hidden="1" customWidth="1"/>
    <col min="13825" max="13825" width="6.5703125" customWidth="1"/>
    <col min="13826" max="13826" width="14.5703125" customWidth="1"/>
    <col min="13827" max="13827" width="18.140625" bestFit="1" customWidth="1"/>
    <col min="13828" max="13828" width="17" customWidth="1"/>
    <col min="13829" max="13829" width="11.140625" customWidth="1"/>
    <col min="13830" max="13831" width="13.42578125" customWidth="1"/>
    <col min="13832" max="13832" width="15.42578125" customWidth="1"/>
    <col min="13833" max="13833" width="9.7109375" customWidth="1"/>
    <col min="13834" max="13834" width="14.7109375" customWidth="1"/>
    <col min="13835" max="13835" width="13" customWidth="1"/>
    <col min="13836" max="13836" width="0" hidden="1" customWidth="1"/>
    <col min="14081" max="14081" width="6.5703125" customWidth="1"/>
    <col min="14082" max="14082" width="14.5703125" customWidth="1"/>
    <col min="14083" max="14083" width="18.140625" bestFit="1" customWidth="1"/>
    <col min="14084" max="14084" width="17" customWidth="1"/>
    <col min="14085" max="14085" width="11.140625" customWidth="1"/>
    <col min="14086" max="14087" width="13.42578125" customWidth="1"/>
    <col min="14088" max="14088" width="15.42578125" customWidth="1"/>
    <col min="14089" max="14089" width="9.7109375" customWidth="1"/>
    <col min="14090" max="14090" width="14.7109375" customWidth="1"/>
    <col min="14091" max="14091" width="13" customWidth="1"/>
    <col min="14092" max="14092" width="0" hidden="1" customWidth="1"/>
    <col min="14337" max="14337" width="6.5703125" customWidth="1"/>
    <col min="14338" max="14338" width="14.5703125" customWidth="1"/>
    <col min="14339" max="14339" width="18.140625" bestFit="1" customWidth="1"/>
    <col min="14340" max="14340" width="17" customWidth="1"/>
    <col min="14341" max="14341" width="11.140625" customWidth="1"/>
    <col min="14342" max="14343" width="13.42578125" customWidth="1"/>
    <col min="14344" max="14344" width="15.42578125" customWidth="1"/>
    <col min="14345" max="14345" width="9.7109375" customWidth="1"/>
    <col min="14346" max="14346" width="14.7109375" customWidth="1"/>
    <col min="14347" max="14347" width="13" customWidth="1"/>
    <col min="14348" max="14348" width="0" hidden="1" customWidth="1"/>
    <col min="14593" max="14593" width="6.5703125" customWidth="1"/>
    <col min="14594" max="14594" width="14.5703125" customWidth="1"/>
    <col min="14595" max="14595" width="18.140625" bestFit="1" customWidth="1"/>
    <col min="14596" max="14596" width="17" customWidth="1"/>
    <col min="14597" max="14597" width="11.140625" customWidth="1"/>
    <col min="14598" max="14599" width="13.42578125" customWidth="1"/>
    <col min="14600" max="14600" width="15.42578125" customWidth="1"/>
    <col min="14601" max="14601" width="9.7109375" customWidth="1"/>
    <col min="14602" max="14602" width="14.7109375" customWidth="1"/>
    <col min="14603" max="14603" width="13" customWidth="1"/>
    <col min="14604" max="14604" width="0" hidden="1" customWidth="1"/>
    <col min="14849" max="14849" width="6.5703125" customWidth="1"/>
    <col min="14850" max="14850" width="14.5703125" customWidth="1"/>
    <col min="14851" max="14851" width="18.140625" bestFit="1" customWidth="1"/>
    <col min="14852" max="14852" width="17" customWidth="1"/>
    <col min="14853" max="14853" width="11.140625" customWidth="1"/>
    <col min="14854" max="14855" width="13.42578125" customWidth="1"/>
    <col min="14856" max="14856" width="15.42578125" customWidth="1"/>
    <col min="14857" max="14857" width="9.7109375" customWidth="1"/>
    <col min="14858" max="14858" width="14.7109375" customWidth="1"/>
    <col min="14859" max="14859" width="13" customWidth="1"/>
    <col min="14860" max="14860" width="0" hidden="1" customWidth="1"/>
    <col min="15105" max="15105" width="6.5703125" customWidth="1"/>
    <col min="15106" max="15106" width="14.5703125" customWidth="1"/>
    <col min="15107" max="15107" width="18.140625" bestFit="1" customWidth="1"/>
    <col min="15108" max="15108" width="17" customWidth="1"/>
    <col min="15109" max="15109" width="11.140625" customWidth="1"/>
    <col min="15110" max="15111" width="13.42578125" customWidth="1"/>
    <col min="15112" max="15112" width="15.42578125" customWidth="1"/>
    <col min="15113" max="15113" width="9.7109375" customWidth="1"/>
    <col min="15114" max="15114" width="14.7109375" customWidth="1"/>
    <col min="15115" max="15115" width="13" customWidth="1"/>
    <col min="15116" max="15116" width="0" hidden="1" customWidth="1"/>
    <col min="15361" max="15361" width="6.5703125" customWidth="1"/>
    <col min="15362" max="15362" width="14.5703125" customWidth="1"/>
    <col min="15363" max="15363" width="18.140625" bestFit="1" customWidth="1"/>
    <col min="15364" max="15364" width="17" customWidth="1"/>
    <col min="15365" max="15365" width="11.140625" customWidth="1"/>
    <col min="15366" max="15367" width="13.42578125" customWidth="1"/>
    <col min="15368" max="15368" width="15.42578125" customWidth="1"/>
    <col min="15369" max="15369" width="9.7109375" customWidth="1"/>
    <col min="15370" max="15370" width="14.7109375" customWidth="1"/>
    <col min="15371" max="15371" width="13" customWidth="1"/>
    <col min="15372" max="15372" width="0" hidden="1" customWidth="1"/>
    <col min="15617" max="15617" width="6.5703125" customWidth="1"/>
    <col min="15618" max="15618" width="14.5703125" customWidth="1"/>
    <col min="15619" max="15619" width="18.140625" bestFit="1" customWidth="1"/>
    <col min="15620" max="15620" width="17" customWidth="1"/>
    <col min="15621" max="15621" width="11.140625" customWidth="1"/>
    <col min="15622" max="15623" width="13.42578125" customWidth="1"/>
    <col min="15624" max="15624" width="15.42578125" customWidth="1"/>
    <col min="15625" max="15625" width="9.7109375" customWidth="1"/>
    <col min="15626" max="15626" width="14.7109375" customWidth="1"/>
    <col min="15627" max="15627" width="13" customWidth="1"/>
    <col min="15628" max="15628" width="0" hidden="1" customWidth="1"/>
    <col min="15873" max="15873" width="6.5703125" customWidth="1"/>
    <col min="15874" max="15874" width="14.5703125" customWidth="1"/>
    <col min="15875" max="15875" width="18.140625" bestFit="1" customWidth="1"/>
    <col min="15876" max="15876" width="17" customWidth="1"/>
    <col min="15877" max="15877" width="11.140625" customWidth="1"/>
    <col min="15878" max="15879" width="13.42578125" customWidth="1"/>
    <col min="15880" max="15880" width="15.42578125" customWidth="1"/>
    <col min="15881" max="15881" width="9.7109375" customWidth="1"/>
    <col min="15882" max="15882" width="14.7109375" customWidth="1"/>
    <col min="15883" max="15883" width="13" customWidth="1"/>
    <col min="15884" max="15884" width="0" hidden="1" customWidth="1"/>
    <col min="16129" max="16129" width="6.5703125" customWidth="1"/>
    <col min="16130" max="16130" width="14.5703125" customWidth="1"/>
    <col min="16131" max="16131" width="18.140625" bestFit="1" customWidth="1"/>
    <col min="16132" max="16132" width="17" customWidth="1"/>
    <col min="16133" max="16133" width="11.140625" customWidth="1"/>
    <col min="16134" max="16135" width="13.42578125" customWidth="1"/>
    <col min="16136" max="16136" width="15.42578125" customWidth="1"/>
    <col min="16137" max="16137" width="9.7109375" customWidth="1"/>
    <col min="16138" max="16138" width="14.7109375" customWidth="1"/>
    <col min="16139" max="16139" width="13" customWidth="1"/>
    <col min="16140" max="16140" width="0" hidden="1" customWidth="1"/>
  </cols>
  <sheetData>
    <row r="1" spans="1:14" s="3" customFormat="1" ht="16.5" x14ac:dyDescent="0.25">
      <c r="B1" s="1"/>
      <c r="C1" s="2"/>
      <c r="D1" s="2"/>
      <c r="E1" s="50" t="s">
        <v>49</v>
      </c>
      <c r="F1" s="51"/>
      <c r="G1" s="51"/>
      <c r="H1" s="51"/>
      <c r="I1" s="52"/>
      <c r="J1" s="2"/>
      <c r="K1" s="2"/>
      <c r="L1" s="2"/>
    </row>
    <row r="2" spans="1:14" s="3" customFormat="1" ht="16.5" x14ac:dyDescent="0.25">
      <c r="B2" s="1"/>
      <c r="C2" s="2"/>
      <c r="D2" s="2"/>
      <c r="E2" s="53" t="s">
        <v>0</v>
      </c>
      <c r="F2" s="54"/>
      <c r="G2" s="54"/>
      <c r="H2" s="54"/>
      <c r="I2" s="55"/>
      <c r="J2" s="2"/>
      <c r="K2" s="2"/>
      <c r="L2" s="2"/>
    </row>
    <row r="3" spans="1:14" s="3" customFormat="1" ht="16.5" x14ac:dyDescent="0.25">
      <c r="B3" s="1"/>
      <c r="C3" s="2"/>
      <c r="D3" s="2"/>
      <c r="E3" s="2"/>
      <c r="F3" s="4"/>
      <c r="G3" s="4"/>
      <c r="H3" s="4"/>
      <c r="I3" s="2"/>
      <c r="J3" s="2"/>
      <c r="K3" s="2"/>
      <c r="L3" s="2"/>
    </row>
    <row r="4" spans="1:14" s="3" customFormat="1" ht="15.75" x14ac:dyDescent="0.25">
      <c r="B4" s="1"/>
      <c r="C4" s="56" t="s">
        <v>23</v>
      </c>
      <c r="D4" s="57"/>
      <c r="E4" s="57"/>
      <c r="F4" s="57"/>
      <c r="G4" s="57"/>
      <c r="H4" s="57"/>
      <c r="I4" s="57"/>
      <c r="J4" s="57"/>
      <c r="K4" s="58"/>
      <c r="L4" s="2"/>
    </row>
    <row r="5" spans="1:14" s="3" customFormat="1" ht="15.75" x14ac:dyDescent="0.25">
      <c r="B5" s="1"/>
      <c r="C5" s="2"/>
      <c r="D5" s="2"/>
      <c r="E5" s="59" t="s">
        <v>12</v>
      </c>
      <c r="F5" s="59"/>
      <c r="G5" s="59"/>
      <c r="H5" s="59"/>
      <c r="I5" s="59"/>
      <c r="J5" s="2"/>
      <c r="K5" s="2"/>
      <c r="L5" s="2"/>
    </row>
    <row r="6" spans="1:14" s="3" customFormat="1" x14ac:dyDescent="0.25">
      <c r="B6" s="1"/>
      <c r="C6" s="2"/>
      <c r="D6" s="2"/>
      <c r="E6" s="2"/>
      <c r="F6" s="2"/>
      <c r="G6" s="2"/>
      <c r="H6" s="2"/>
      <c r="I6" s="2"/>
      <c r="J6" s="2"/>
      <c r="K6" s="2"/>
      <c r="L6" s="2"/>
      <c r="M6" s="2"/>
    </row>
    <row r="7" spans="1:14" ht="15.75" x14ac:dyDescent="0.25">
      <c r="A7" s="3"/>
      <c r="B7" s="2"/>
      <c r="C7" s="38" t="s">
        <v>1</v>
      </c>
      <c r="D7" s="62" t="s">
        <v>2</v>
      </c>
      <c r="E7" s="2"/>
      <c r="F7" s="2"/>
      <c r="G7" s="2"/>
      <c r="H7" s="2"/>
      <c r="I7" s="2"/>
      <c r="J7" s="62" t="s">
        <v>14</v>
      </c>
      <c r="K7" s="62"/>
      <c r="L7" s="62" t="s">
        <v>15</v>
      </c>
      <c r="M7" s="62"/>
      <c r="N7" s="3"/>
    </row>
    <row r="8" spans="1:14" ht="15.75" x14ac:dyDescent="0.25">
      <c r="A8" s="3"/>
      <c r="B8" s="2"/>
      <c r="C8" s="38" t="s">
        <v>50</v>
      </c>
      <c r="D8" s="62"/>
      <c r="E8" s="2"/>
      <c r="F8" s="2"/>
      <c r="G8" s="2"/>
      <c r="H8" s="2"/>
      <c r="I8" s="2"/>
      <c r="J8" s="62"/>
      <c r="K8" s="62"/>
      <c r="L8" s="62"/>
      <c r="M8" s="62"/>
      <c r="N8" s="3"/>
    </row>
    <row r="9" spans="1:14" ht="75" x14ac:dyDescent="0.25">
      <c r="A9" s="42" t="s">
        <v>3</v>
      </c>
      <c r="B9" s="42" t="s">
        <v>4</v>
      </c>
      <c r="C9" s="42" t="s">
        <v>5</v>
      </c>
      <c r="D9" s="42" t="s">
        <v>22</v>
      </c>
      <c r="E9" s="42" t="s">
        <v>6</v>
      </c>
      <c r="F9" s="42" t="s">
        <v>21</v>
      </c>
      <c r="G9" s="42" t="s">
        <v>7</v>
      </c>
      <c r="H9" s="42" t="s">
        <v>20</v>
      </c>
      <c r="I9" s="42" t="s">
        <v>8</v>
      </c>
      <c r="J9" s="42" t="s">
        <v>18</v>
      </c>
      <c r="K9" s="42" t="s">
        <v>16</v>
      </c>
      <c r="L9" s="42" t="s">
        <v>19</v>
      </c>
      <c r="M9" s="42" t="s">
        <v>17</v>
      </c>
      <c r="N9" s="3"/>
    </row>
    <row r="10" spans="1:14" x14ac:dyDescent="0.25">
      <c r="A10" s="39">
        <v>1</v>
      </c>
      <c r="B10" s="40">
        <v>647.35</v>
      </c>
      <c r="C10" s="7">
        <f>B10/1250</f>
        <v>0.51788000000000001</v>
      </c>
      <c r="D10" s="28">
        <v>0.89170000000000005</v>
      </c>
      <c r="E10" s="7">
        <f>C10*D10</f>
        <v>0.46179359600000003</v>
      </c>
      <c r="F10" s="40">
        <v>0.12</v>
      </c>
      <c r="G10" s="7">
        <f>E10+F10</f>
        <v>0.58179359600000002</v>
      </c>
      <c r="H10" s="7">
        <f>G10+0.4</f>
        <v>0.98179359600000005</v>
      </c>
      <c r="I10" s="7">
        <f>H10+0.0107</f>
        <v>0.99249359600000009</v>
      </c>
      <c r="J10" s="43">
        <v>0</v>
      </c>
      <c r="K10" s="43">
        <f>I10+J10</f>
        <v>0.99249359600000009</v>
      </c>
      <c r="L10" s="43">
        <v>0</v>
      </c>
      <c r="M10" s="43">
        <f>I10+L10</f>
        <v>0.99249359600000009</v>
      </c>
      <c r="N10" s="3"/>
    </row>
    <row r="11" spans="1:14" x14ac:dyDescent="0.25">
      <c r="A11" s="39">
        <v>2</v>
      </c>
      <c r="B11" s="40">
        <v>647.35</v>
      </c>
      <c r="C11" s="7">
        <f t="shared" ref="C11:C12" si="0">B11/1250</f>
        <v>0.51788000000000001</v>
      </c>
      <c r="D11" s="28">
        <v>0.89170000000000005</v>
      </c>
      <c r="E11" s="7">
        <f>C11*D11</f>
        <v>0.46179359600000003</v>
      </c>
      <c r="F11" s="8">
        <v>0.125</v>
      </c>
      <c r="G11" s="7">
        <f>E11+F11</f>
        <v>0.58679359600000003</v>
      </c>
      <c r="H11" s="7">
        <f t="shared" ref="H11:H12" si="1">G11+0.4</f>
        <v>0.98679359600000005</v>
      </c>
      <c r="I11" s="7">
        <f>H11+0.0107</f>
        <v>0.99749359600000009</v>
      </c>
      <c r="J11" s="7">
        <v>1.298E-2</v>
      </c>
      <c r="K11" s="43">
        <f>I11+J11</f>
        <v>1.0104735960000002</v>
      </c>
      <c r="L11" s="28">
        <v>1.24E-2</v>
      </c>
      <c r="M11" s="43">
        <f t="shared" ref="M11:M12" si="2">I11+L11</f>
        <v>1.0098935960000002</v>
      </c>
      <c r="N11" s="3"/>
    </row>
    <row r="12" spans="1:14" x14ac:dyDescent="0.25">
      <c r="A12" s="39">
        <v>3</v>
      </c>
      <c r="B12" s="40">
        <v>647.35</v>
      </c>
      <c r="C12" s="41">
        <f t="shared" si="0"/>
        <v>0.51788000000000001</v>
      </c>
      <c r="D12" s="28">
        <v>0.89170000000000005</v>
      </c>
      <c r="E12" s="7">
        <f>C12*D12</f>
        <v>0.46179359600000003</v>
      </c>
      <c r="F12" s="8">
        <v>0.125</v>
      </c>
      <c r="G12" s="7">
        <f>E12+F12</f>
        <v>0.58679359600000003</v>
      </c>
      <c r="H12" s="7">
        <f t="shared" si="1"/>
        <v>0.98679359600000005</v>
      </c>
      <c r="I12" s="7">
        <f>H12+0.0107</f>
        <v>0.99749359600000009</v>
      </c>
      <c r="J12" s="7">
        <v>1.298E-2</v>
      </c>
      <c r="K12" s="43">
        <f>I12+J12</f>
        <v>1.0104735960000002</v>
      </c>
      <c r="L12" s="28">
        <v>1.24E-2</v>
      </c>
      <c r="M12" s="43">
        <f t="shared" si="2"/>
        <v>1.0098935960000002</v>
      </c>
      <c r="N12" s="3"/>
    </row>
    <row r="13" spans="1:14" x14ac:dyDescent="0.25">
      <c r="A13" s="9"/>
      <c r="B13" s="9"/>
      <c r="C13" s="9"/>
      <c r="D13" s="9"/>
      <c r="E13" s="9" t="s">
        <v>9</v>
      </c>
      <c r="F13" s="9"/>
      <c r="G13" s="9"/>
      <c r="H13" s="9"/>
      <c r="I13" s="9"/>
      <c r="J13" s="9"/>
      <c r="K13" s="9"/>
    </row>
    <row r="14" spans="1:14" x14ac:dyDescent="0.25">
      <c r="A14" s="48" t="s">
        <v>10</v>
      </c>
      <c r="B14" s="48"/>
      <c r="C14" s="48"/>
      <c r="D14" s="48"/>
      <c r="E14" s="48"/>
      <c r="F14" s="11"/>
      <c r="G14" s="11"/>
      <c r="H14" s="11"/>
      <c r="I14" s="11"/>
      <c r="J14" s="11"/>
      <c r="K14" s="9"/>
    </row>
    <row r="15" spans="1:14" x14ac:dyDescent="0.25">
      <c r="A15" s="48" t="s">
        <v>13</v>
      </c>
      <c r="B15" s="48"/>
      <c r="C15" s="48"/>
      <c r="D15" s="48"/>
      <c r="E15" s="48"/>
      <c r="F15" s="48"/>
      <c r="G15" s="48"/>
      <c r="H15" s="48"/>
      <c r="I15" s="48"/>
      <c r="J15" s="48"/>
      <c r="K15" s="10"/>
    </row>
    <row r="16" spans="1:14" x14ac:dyDescent="0.25">
      <c r="A16" s="48" t="s">
        <v>11</v>
      </c>
      <c r="B16" s="48"/>
      <c r="C16" s="48"/>
      <c r="D16" s="48"/>
      <c r="E16" s="48"/>
      <c r="F16" s="48"/>
      <c r="G16" s="48"/>
      <c r="H16" s="11"/>
      <c r="I16" s="11"/>
      <c r="J16" s="11"/>
      <c r="K16" s="9"/>
    </row>
    <row r="17" spans="1:11" x14ac:dyDescent="0.25">
      <c r="A17" s="9"/>
      <c r="B17" s="9"/>
      <c r="C17" s="9"/>
      <c r="D17" s="9"/>
      <c r="E17" s="9"/>
      <c r="F17" s="9"/>
      <c r="G17" s="9"/>
      <c r="H17" s="9"/>
      <c r="I17" s="9"/>
      <c r="J17" s="9"/>
      <c r="K17" s="9"/>
    </row>
    <row r="18" spans="1:11" ht="15.75" x14ac:dyDescent="0.25">
      <c r="A18" s="49"/>
      <c r="B18" s="49"/>
      <c r="C18" s="49"/>
      <c r="D18" s="49"/>
      <c r="E18" s="49"/>
      <c r="F18" s="49"/>
      <c r="G18" s="49"/>
      <c r="H18" s="49"/>
      <c r="I18" s="49"/>
      <c r="J18" s="49"/>
      <c r="K18" s="49"/>
    </row>
    <row r="19" spans="1:11" x14ac:dyDescent="0.25">
      <c r="A19" s="10"/>
      <c r="B19" s="10"/>
      <c r="C19" s="10"/>
      <c r="D19" s="10"/>
      <c r="E19" s="10"/>
      <c r="F19" s="10"/>
      <c r="G19" s="10"/>
      <c r="H19" s="10"/>
      <c r="I19" s="10"/>
      <c r="J19" s="10"/>
      <c r="K19" s="10"/>
    </row>
    <row r="21" spans="1:11" ht="15.75" x14ac:dyDescent="0.25">
      <c r="A21" s="49"/>
      <c r="B21" s="49"/>
      <c r="C21" s="49"/>
      <c r="D21" s="49"/>
      <c r="E21" s="49"/>
      <c r="F21" s="49"/>
      <c r="G21" s="49"/>
      <c r="H21" s="49"/>
      <c r="I21" s="49"/>
      <c r="J21" s="49"/>
      <c r="K21" s="49"/>
    </row>
  </sheetData>
  <mergeCells count="12">
    <mergeCell ref="A21:K21"/>
    <mergeCell ref="E1:I1"/>
    <mergeCell ref="E2:I2"/>
    <mergeCell ref="C4:K4"/>
    <mergeCell ref="E5:I5"/>
    <mergeCell ref="D7:D8"/>
    <mergeCell ref="J7:K8"/>
    <mergeCell ref="L7:M8"/>
    <mergeCell ref="A14:E14"/>
    <mergeCell ref="A15:J15"/>
    <mergeCell ref="A16:G16"/>
    <mergeCell ref="A18:K18"/>
  </mergeCells>
  <pageMargins left="0.70866141732283472" right="0.70866141732283472" top="0.74803149606299213" bottom="0.74803149606299213" header="0.31496062992125984" footer="0.31496062992125984"/>
  <pageSetup paperSize="9" scale="67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11</vt:i4>
      </vt:variant>
    </vt:vector>
  </HeadingPairs>
  <TitlesOfParts>
    <vt:vector size="11" baseType="lpstr">
      <vt:lpstr>JUL 24</vt:lpstr>
      <vt:lpstr>AUG 24</vt:lpstr>
      <vt:lpstr>SEP 24</vt:lpstr>
      <vt:lpstr>OCT 24</vt:lpstr>
      <vt:lpstr>NOV 24</vt:lpstr>
      <vt:lpstr>DEC 24</vt:lpstr>
      <vt:lpstr>JAN 25</vt:lpstr>
      <vt:lpstr>FEB 25</vt:lpstr>
      <vt:lpstr>MAR 25</vt:lpstr>
      <vt:lpstr>APR 25</vt:lpstr>
      <vt:lpstr>ΜΑΥ 25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Nikolaou  Nikos</dc:creator>
  <cp:lastModifiedBy>Andreas Georgiou</cp:lastModifiedBy>
  <cp:lastPrinted>2023-12-12T08:34:40Z</cp:lastPrinted>
  <dcterms:created xsi:type="dcterms:W3CDTF">2020-08-03T06:17:31Z</dcterms:created>
  <dcterms:modified xsi:type="dcterms:W3CDTF">2025-05-12T12:04:58Z</dcterms:modified>
</cp:coreProperties>
</file>